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24226"/>
  <mc:AlternateContent xmlns:mc="http://schemas.openxmlformats.org/markup-compatibility/2006">
    <mc:Choice Requires="x15">
      <x15ac:absPath xmlns:x15ac="http://schemas.microsoft.com/office/spreadsheetml/2010/11/ac" url="C:\Users\Glusic\Documents\DUPLEK\Razpis izvajalec\"/>
    </mc:Choice>
  </mc:AlternateContent>
  <xr:revisionPtr revIDLastSave="0" documentId="13_ncr:1_{BF97FCB3-E306-424A-BD1C-20AA7C76862C}" xr6:coauthVersionLast="36" xr6:coauthVersionMax="47" xr10:uidLastSave="{00000000-0000-0000-0000-000000000000}"/>
  <bookViews>
    <workbookView xWindow="28680" yWindow="-120" windowWidth="29040" windowHeight="15720" tabRatio="937" firstSheet="25" activeTab="41" xr2:uid="{00000000-000D-0000-FFFF-FFFF00000000}"/>
  </bookViews>
  <sheets>
    <sheet name="REKAPITULACIJA" sheetId="3" r:id="rId1"/>
    <sheet name="UVOD V PREDRAČUN" sheetId="151" r:id="rId2"/>
    <sheet name="0_SPLOŠNO" sheetId="150" r:id="rId3"/>
    <sheet name="1_R3-710_1292 (cesta)" sheetId="135" r:id="rId4"/>
    <sheet name="2_R3-710_1292 (pločnik)" sheetId="125" r:id="rId5"/>
    <sheet name="3_R3-710_1292 (PROM-cesta)" sheetId="145" r:id="rId6"/>
    <sheet name="4_R3-710_1292 (PROM-pločnik)" sheetId="105" r:id="rId7"/>
    <sheet name="5_BUS" sheetId="136" r:id="rId8"/>
    <sheet name="6_BUS (PROM)" sheetId="108" r:id="rId9"/>
    <sheet name="7_R3-745_4118 (cesta)" sheetId="137" r:id="rId10"/>
    <sheet name="8_R3-745_4118 (pločnik)" sheetId="127" r:id="rId11"/>
    <sheet name="9_R3-745-4118 (PROM-cesta)" sheetId="146" r:id="rId12"/>
    <sheet name="10_R3-745-4118 (PROM-pločnik)" sheetId="107" r:id="rId13"/>
    <sheet name="11_LC (PROM_OPR)" sheetId="109" r:id="rId14"/>
    <sheet name="12_Priključek za Geriht (Z)" sheetId="138" r:id="rId15"/>
    <sheet name="13_Priključek za Geriht (V)" sheetId="139" r:id="rId16"/>
    <sheet name="14_Dostopna cesta do objekta" sheetId="144" r:id="rId17"/>
    <sheet name="15_VGU Cig. potok" sheetId="141" r:id="rId18"/>
    <sheet name="16_VGU Kor. potok" sheetId="142" r:id="rId19"/>
    <sheet name="17_KRAJ_ARH" sheetId="149" r:id="rId20"/>
    <sheet name="18_MOST M2" sheetId="128" r:id="rId21"/>
    <sheet name="19_PREPUST P1" sheetId="134" r:id="rId22"/>
    <sheet name="20_ZID 9" sheetId="131" r:id="rId23"/>
    <sheet name="21_ZID 10" sheetId="133" r:id="rId24"/>
    <sheet name="22_KAM_ZL 8" sheetId="129" r:id="rId25"/>
    <sheet name="23_KAM_ZL 11" sheetId="130" r:id="rId26"/>
    <sheet name="24_ZID 12" sheetId="132" r:id="rId27"/>
    <sheet name="25_ABR" sheetId="97" r:id="rId28"/>
    <sheet name="26_ČRP" sheetId="115" r:id="rId29"/>
    <sheet name="27_MOST_M1" sheetId="147" r:id="rId30"/>
    <sheet name="28_VODOVOD" sheetId="111" r:id="rId31"/>
    <sheet name="29_KOM_KAN_1.3" sheetId="114" r:id="rId32"/>
    <sheet name="30_KOM_KAN_2.0.1" sheetId="92" r:id="rId33"/>
    <sheet name="31_MET_KAN" sheetId="112" r:id="rId34"/>
    <sheet name="32_CR OBČINA" sheetId="99" r:id="rId35"/>
    <sheet name="32_CR DRSI" sheetId="100" r:id="rId36"/>
    <sheet name="33_EI_ČRP" sheetId="85" r:id="rId37"/>
    <sheet name="34_NN_ČRP" sheetId="113" r:id="rId38"/>
    <sheet name="35_TK" sheetId="87" r:id="rId39"/>
    <sheet name="36_KRS" sheetId="88" r:id="rId40"/>
    <sheet name="37_NN1" sheetId="116" r:id="rId41"/>
    <sheet name="38_NN2" sheetId="117" r:id="rId42"/>
  </sheets>
  <externalReferences>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_______NAP1">#REF!</definedName>
    <definedName name="______dol2">#REF!</definedName>
    <definedName name="____dol2">#REF!</definedName>
    <definedName name="___dol2">#REF!</definedName>
    <definedName name="__dol2">#REF!</definedName>
    <definedName name="__xlnm.Print_Area">#REF!</definedName>
    <definedName name="__xlnm.Print_Area_1">#REF!</definedName>
    <definedName name="__xlnm.Print_Area_2">#REF!</definedName>
    <definedName name="__xlnm.Print_Area_3">#REF!</definedName>
    <definedName name="__xlnm.Print_Titles">#REF!</definedName>
    <definedName name="__xlnm.Print_Titles_1">#REF!</definedName>
    <definedName name="_1.1_Geodetska_dela">#REF!</definedName>
    <definedName name="_1.2_Čiščenje_terena">#REF!</definedName>
    <definedName name="_1.3_Ostala_preddela">#REF!</definedName>
    <definedName name="_1.4_Predhodna_dela">#REF!</definedName>
    <definedName name="_1.5_Geotehnika_predorov">#REF!</definedName>
    <definedName name="_1Excel_BuiltIn_Print_Area_1_1">#REF!</definedName>
    <definedName name="_2.1_Izkopi">#REF!</definedName>
    <definedName name="_2.2_Planum_tal">#REF!</definedName>
    <definedName name="_2.3_ločilne_drenažne_filterske_plasti">#REF!</definedName>
    <definedName name="_2.4_Nasipi_zasipi_posteljica">#REF!</definedName>
    <definedName name="_2.5_Brežine_zelenice">#REF!</definedName>
    <definedName name="_2.6_Armiranje_zemljin">#REF!</definedName>
    <definedName name="_2.7_Koli_vodnjaki">#REF!</definedName>
    <definedName name="_2.8_Zagatne_stene">#REF!</definedName>
    <definedName name="_2.9_prevozi_razprostiranje_materiala">#REF!</definedName>
    <definedName name="_3.1_Nosilne_plasti">#REF!</definedName>
    <definedName name="_3.2_Obrabne_plasti">#REF!</definedName>
    <definedName name="_3.3_Vezane_nosilne_in_obrabne_plasti">#REF!</definedName>
    <definedName name="_3.4_Tlakovane_obrabne_plasti">#REF!</definedName>
    <definedName name="_3.5_Robni_elementi_vozišč">#REF!</definedName>
    <definedName name="_4.1_Površinsko_odvodnjavanje">#REF!</definedName>
    <definedName name="_4.2_Drenaže">#REF!</definedName>
    <definedName name="_4.3_Kanalizacija">#REF!</definedName>
    <definedName name="_4.4_Jaški">#REF!</definedName>
    <definedName name="_4.5_Prepusti">#REF!</definedName>
    <definedName name="_4.6_Izviri_ponikovalnice">#REF!</definedName>
    <definedName name="_5.1_Tesarska_dela">#REF!</definedName>
    <definedName name="_5.2_Dela_z_jeklom">#REF!</definedName>
    <definedName name="_5.3_Dela_z_cementnim_betonom">#REF!</definedName>
    <definedName name="_5.4_Zidarska_dela">#REF!</definedName>
    <definedName name="_5.5_Popravila_objektov">#REF!</definedName>
    <definedName name="_5.6_Sidranje">#REF!</definedName>
    <definedName name="_5.7_Injektiranje">#REF!</definedName>
    <definedName name="_5.8_Ključavničarska_dela">#REF!</definedName>
    <definedName name="_5.9_Zaščitna_dela">#REF!</definedName>
    <definedName name="_6.1_Pokončna_oprema_cest">#REF!</definedName>
    <definedName name="_6.2_Označbe_na_voziščihž">#REF!</definedName>
    <definedName name="_6.3_Oprema_za_vodenje_prometa">#REF!</definedName>
    <definedName name="_6.4_Oprema_za_zavarovanje_prometa">#REF!</definedName>
    <definedName name="_6.5_Oprema_za_zimsko_službo">#REF!</definedName>
    <definedName name="_6.6_Druga_prometna_oprema_cest">#REF!</definedName>
    <definedName name="_7.2_Elektroenergetski_vodi">#REF!</definedName>
    <definedName name="_7.3_Telekomunikacijske_naprave">#REF!</definedName>
    <definedName name="_7.4_klic_v_sili">#REF!</definedName>
    <definedName name="_7.5_Javna_razsvetljava">#REF!</definedName>
    <definedName name="_7.6_vodovod">#REF!</definedName>
    <definedName name="_7.7_Plinovod">#REF!</definedName>
    <definedName name="_7.8_Železnica">#REF!</definedName>
    <definedName name="_7.9_Preizkusi_nadzor_dokumentacija">#REF!</definedName>
    <definedName name="_dol2">#REF!</definedName>
    <definedName name="_FRC1">#REF!</definedName>
    <definedName name="_test">#REF!</definedName>
    <definedName name="a">[1]OSNOVA!$B$36</definedName>
    <definedName name="aa">#REF!</definedName>
    <definedName name="abcd">#REF!</definedName>
    <definedName name="AKUMULACIJA">#REF!</definedName>
    <definedName name="AS">#REF!</definedName>
    <definedName name="B">#REF!</definedName>
    <definedName name="bb">#REF!</definedName>
    <definedName name="BuiltIn_AutoFilter___1">#REF!</definedName>
    <definedName name="cc">#REF!</definedName>
    <definedName name="CENA">#REF!</definedName>
    <definedName name="CEVICU">#REF!</definedName>
    <definedName name="CEVIJE">#REF!</definedName>
    <definedName name="CEVINIRO">#REF!</definedName>
    <definedName name="CEVINIRO1">#REF!</definedName>
    <definedName name="Čiščenje_terena_1.2">#REF!</definedName>
    <definedName name="Dat">#REF!</definedName>
    <definedName name="datum" localSheetId="1">#REF!</definedName>
    <definedName name="datum">#REF!</definedName>
    <definedName name="DDV">#REF!</definedName>
    <definedName name="DEL">#REF!</definedName>
    <definedName name="Dela1">#REF!</definedName>
    <definedName name="Dela2">#REF!</definedName>
    <definedName name="Dela3">#REF!</definedName>
    <definedName name="DF">#REF!</definedName>
    <definedName name="DGDDGDGD">#REF!</definedName>
    <definedName name="DO">#REF!</definedName>
    <definedName name="DobMont">#REF!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xcel_BuiltIn__FilterDatabase_2_1">#REF!</definedName>
    <definedName name="Excel_BuiltIn__FilterDatabase_3_1">#REF!</definedName>
    <definedName name="Excel_BuiltIn__FilterDatabase_3_1_1">#REF!</definedName>
    <definedName name="Excel_BuiltIn__FilterDatabase_6_1">#REF!</definedName>
    <definedName name="Excel_BuiltIn_Print_Area_1">#REF!</definedName>
    <definedName name="Excel_BuiltIn_Print_Area_1_1">#REF!</definedName>
    <definedName name="Excel_BuiltIn_Print_Area_1_1_1">#REF!</definedName>
    <definedName name="Excel_BuiltIn_Print_Area_2_1">#REF!</definedName>
    <definedName name="Excel_BuiltIn_Print_Area_3_1">#REF!</definedName>
    <definedName name="Excel_BuiltIn_Print_Area_6_1">#REF!</definedName>
    <definedName name="Excel_BuiltIn_Print_Titles_1">#REF!</definedName>
    <definedName name="FAK_MATERIAL">#REF!</definedName>
    <definedName name="FakRC">#REF!</definedName>
    <definedName name="FakStro">#REF!</definedName>
    <definedName name="FAKTOR_NA_URE">#REF!</definedName>
    <definedName name="Faktor2">#REF!</definedName>
    <definedName name="FaktStro">[2]osnova!$B$14</definedName>
    <definedName name="februar">#REF!</definedName>
    <definedName name="firme">OFFSET([3]PODJETJE!$A$2,0,0,COUNTA([3]PODJETJE!$A:$A)-1,1)</definedName>
    <definedName name="firme_tabela">OFFSET([3]PODJETJE!$A$2,0,0,COUNTA([3]PODJETJE!$A:$A)-1,4)</definedName>
    <definedName name="FR">#REF!</definedName>
    <definedName name="FRC">#REF!</definedName>
    <definedName name="FRD">[4]OSNOVA!$B$36</definedName>
    <definedName name="Geodetska_dela_1.1">#REF!</definedName>
    <definedName name="hhh">#REF!</definedName>
    <definedName name="HX">#REF!</definedName>
    <definedName name="indeks">#REF!</definedName>
    <definedName name="Index_Sheet_Kutools">#REF!</definedName>
    <definedName name="investicija" localSheetId="1">#REF!</definedName>
    <definedName name="investicija">#REF!</definedName>
    <definedName name="iri_ponikovalnice">#REF!</definedName>
    <definedName name="KALK_URA">#REF!</definedName>
    <definedName name="KANALI">#REF!</definedName>
    <definedName name="KHKKH">#REF!</definedName>
    <definedName name="KOLIC">#REF!</definedName>
    <definedName name="KVSV5328A">#REF!</definedName>
    <definedName name="KVSV5328A1">#REF!</definedName>
    <definedName name="KVSV5329A">#REF!</definedName>
    <definedName name="M">#REF!</definedName>
    <definedName name="ME">[5]ME!$A$1:$A$65536</definedName>
    <definedName name="NAP">#REF!</definedName>
    <definedName name="Naročnik">#REF!</definedName>
    <definedName name="NIRO">#REF!</definedName>
    <definedName name="nov">#REF!</definedName>
    <definedName name="OBJEKT">#REF!</definedName>
    <definedName name="odv">#REF!</definedName>
    <definedName name="odve">#REF!</definedName>
    <definedName name="ODVODNJAVANJE">#REF!</definedName>
    <definedName name="oopo">#REF!</definedName>
    <definedName name="Ostala_preddela_1.3">#REF!</definedName>
    <definedName name="OZN">#REF!</definedName>
    <definedName name="pap">#REF!</definedName>
    <definedName name="pipis1">#REF!</definedName>
    <definedName name="pm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jetje">#REF!</definedName>
    <definedName name="_xlnm.Print_Area" localSheetId="2">'0_SPLOŠNO'!$B$2:$H$37</definedName>
    <definedName name="_xlnm.Print_Area" localSheetId="3">'1_R3-710_1292 (cesta)'!$B$2:$H$114</definedName>
    <definedName name="_xlnm.Print_Area" localSheetId="12">'10_R3-745-4118 (PROM-pločnik)'!$B$2:$H$46</definedName>
    <definedName name="_xlnm.Print_Area" localSheetId="13">'11_LC (PROM_OPR)'!$B$2:$H$38</definedName>
    <definedName name="_xlnm.Print_Area" localSheetId="14">'12_Priključek za Geriht (Z)'!$B$2:$H$94</definedName>
    <definedName name="_xlnm.Print_Area" localSheetId="15">'13_Priključek za Geriht (V)'!$B$2:$H$108</definedName>
    <definedName name="_xlnm.Print_Area" localSheetId="16">'14_Dostopna cesta do objekta'!$B$2:$H$74</definedName>
    <definedName name="_xlnm.Print_Area" localSheetId="17">'15_VGU Cig. potok'!$B$2:$G$53</definedName>
    <definedName name="_xlnm.Print_Area" localSheetId="18">'16_VGU Kor. potok'!$A$1:$F$52</definedName>
    <definedName name="_xlnm.Print_Area" localSheetId="19">'17_KRAJ_ARH'!$B$1:$H$52</definedName>
    <definedName name="_xlnm.Print_Area" localSheetId="20">'18_MOST M2'!$B$1:$H$135</definedName>
    <definedName name="_xlnm.Print_Area" localSheetId="21">'19_PREPUST P1'!$B$1:$H$95</definedName>
    <definedName name="_xlnm.Print_Area" localSheetId="4">'2_R3-710_1292 (pločnik)'!$B$2:$H$71</definedName>
    <definedName name="_xlnm.Print_Area" localSheetId="22">'20_ZID 9'!$B$1:$H$93</definedName>
    <definedName name="_xlnm.Print_Area" localSheetId="23">'21_ZID 10'!$B$1:$H$104</definedName>
    <definedName name="_xlnm.Print_Area" localSheetId="24">'22_KAM_ZL 8'!$B$1:$H$97</definedName>
    <definedName name="_xlnm.Print_Area" localSheetId="25">'23_KAM_ZL 11'!$B$1:$H$87</definedName>
    <definedName name="_xlnm.Print_Area" localSheetId="26">'24_ZID 12'!$B$1:$H$102</definedName>
    <definedName name="_xlnm.Print_Area" localSheetId="27">'25_ABR'!$B$2:$I$100</definedName>
    <definedName name="_xlnm.Print_Area" localSheetId="28">'26_ČRP'!$B$2:$H$190</definedName>
    <definedName name="_xlnm.Print_Area" localSheetId="29">'27_MOST_M1'!$B$1:$H$126</definedName>
    <definedName name="_xlnm.Print_Area" localSheetId="30">'28_VODOVOD'!$B$1:$H$151</definedName>
    <definedName name="_xlnm.Print_Area" localSheetId="31">'29_KOM_KAN_1.3'!$B$2:$H$178</definedName>
    <definedName name="_xlnm.Print_Area" localSheetId="5">'3_R3-710_1292 (PROM-cesta)'!$B$2:$H$60</definedName>
    <definedName name="_xlnm.Print_Area" localSheetId="32">'30_KOM_KAN_2.0.1'!$B$2:$H$193</definedName>
    <definedName name="_xlnm.Print_Area" localSheetId="33">'31_MET_KAN'!$B$1:$H$142</definedName>
    <definedName name="_xlnm.Print_Area" localSheetId="35">'32_CR DRSI'!$A$1:$H$224</definedName>
    <definedName name="_xlnm.Print_Area" localSheetId="34">'32_CR OBČINA'!$A$1:$H$189</definedName>
    <definedName name="_xlnm.Print_Area" localSheetId="36">'33_EI_ČRP'!$B$1:$H$64</definedName>
    <definedName name="_xlnm.Print_Area" localSheetId="37">'34_NN_ČRP'!$B$1:$H$49</definedName>
    <definedName name="_xlnm.Print_Area" localSheetId="38">'35_TK'!$B$1:$H$46</definedName>
    <definedName name="_xlnm.Print_Area" localSheetId="39">'36_KRS'!$B$1:$H$49</definedName>
    <definedName name="_xlnm.Print_Area" localSheetId="40">'37_NN1'!$A$1:$F$201</definedName>
    <definedName name="_xlnm.Print_Area" localSheetId="41">'38_NN2'!$A$1:$F$193</definedName>
    <definedName name="_xlnm.Print_Area" localSheetId="6">'4_R3-710_1292 (PROM-pločnik)'!$B$2:$H$45</definedName>
    <definedName name="_xlnm.Print_Area" localSheetId="7">'5_BUS'!$B$2:$H$86</definedName>
    <definedName name="_xlnm.Print_Area" localSheetId="8">'6_BUS (PROM)'!$B$2:$H$46</definedName>
    <definedName name="_xlnm.Print_Area" localSheetId="9">'7_R3-745_4118 (cesta)'!$B$2:$H$99</definedName>
    <definedName name="_xlnm.Print_Area" localSheetId="10">'8_R3-745_4118 (pločnik)'!$B$2:$H$79</definedName>
    <definedName name="_xlnm.Print_Area" localSheetId="11">'9_R3-745-4118 (PROM-cesta)'!$B$2:$H$64</definedName>
    <definedName name="_xlnm.Print_Area" localSheetId="0">REKAPITULACIJA!$B$3:$E$86</definedName>
    <definedName name="_xlnm.Print_Area" localSheetId="1">'UVOD V PREDRAČUN'!$A$1:$B$47</definedName>
    <definedName name="Ponudba">#REF!</definedName>
    <definedName name="POPIS">#REF!</definedName>
    <definedName name="PPENT">#REF!</definedName>
    <definedName name="PPVOL">#REF!</definedName>
    <definedName name="prd">#REF!</definedName>
    <definedName name="Predhodna_dela_1.4">#REF!</definedName>
    <definedName name="primoz">#REF!</definedName>
    <definedName name="Print_Area_MI" localSheetId="2">#REF!</definedName>
    <definedName name="Print_Area_MI" localSheetId="1">#REF!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C_MATERIAL">#REF!</definedName>
    <definedName name="projektanti">OFFSET([3]PROJEKTANTI!$A$2,0,0,COUNTA([3]PROJEKTANTI!$A:$A)-1,1)</definedName>
    <definedName name="projektanti_tabela">OFFSET([3]PROJEKTANTI!$A$2,0,0,COUNTA([3]PROJEKTANTI!$A:$A)-1,2)</definedName>
    <definedName name="qqqqqqqqqqqqqqqqqqq">#REF!</definedName>
    <definedName name="Reviz" localSheetId="1">#REF!</definedName>
    <definedName name="Reviz">#REF!</definedName>
    <definedName name="rocno">#REF!</definedName>
    <definedName name="s">#REF!</definedName>
    <definedName name="SK_OPREMA">[6]Popisi!$F$233</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_xlnm.Recorder" localSheetId="1">#REF!</definedName>
    <definedName name="_xlnm.Recorder">#REF!</definedName>
    <definedName name="ssss">[7]OSNOVA!$B$36</definedName>
    <definedName name="stmape" localSheetId="1">#REF!</definedName>
    <definedName name="stmape">#REF!</definedName>
    <definedName name="stnac" localSheetId="1">#REF!</definedName>
    <definedName name="stnac">#REF!</definedName>
    <definedName name="stpro" localSheetId="1">#REF!</definedName>
    <definedName name="stpro">#REF!</definedName>
    <definedName name="strojno">#REF!</definedName>
    <definedName name="šđož">#REF!</definedName>
    <definedName name="tecaj">#REF!</definedName>
    <definedName name="TecEURO">[2]osnova!$B$12</definedName>
    <definedName name="TISKANJE">#REF!</definedName>
    <definedName name="_xlnm.Print_Titles" localSheetId="2">'0_SPLOŠNO'!$7:$8</definedName>
    <definedName name="_xlnm.Print_Titles" localSheetId="3">'1_R3-710_1292 (cesta)'!$7:$8</definedName>
    <definedName name="_xlnm.Print_Titles" localSheetId="12">'10_R3-745-4118 (PROM-pločnik)'!$7:$8</definedName>
    <definedName name="_xlnm.Print_Titles" localSheetId="13">'11_LC (PROM_OPR)'!$7:$8</definedName>
    <definedName name="_xlnm.Print_Titles" localSheetId="14">'12_Priključek za Geriht (Z)'!$7:$8</definedName>
    <definedName name="_xlnm.Print_Titles" localSheetId="15">'13_Priključek za Geriht (V)'!$7:$8</definedName>
    <definedName name="_xlnm.Print_Titles" localSheetId="16">'14_Dostopna cesta do objekta'!$7:$8</definedName>
    <definedName name="_xlnm.Print_Titles" localSheetId="17">'15_VGU Cig. potok'!$4:$4</definedName>
    <definedName name="_xlnm.Print_Titles" localSheetId="18">'16_VGU Kor. potok'!$3:$3</definedName>
    <definedName name="_xlnm.Print_Titles" localSheetId="19">'17_KRAJ_ARH'!$7:$8</definedName>
    <definedName name="_xlnm.Print_Titles" localSheetId="20">'18_MOST M2'!$7:$8</definedName>
    <definedName name="_xlnm.Print_Titles" localSheetId="21">'19_PREPUST P1'!$7:$8</definedName>
    <definedName name="_xlnm.Print_Titles" localSheetId="4">'2_R3-710_1292 (pločnik)'!$7:$8</definedName>
    <definedName name="_xlnm.Print_Titles" localSheetId="22">'20_ZID 9'!$7:$8</definedName>
    <definedName name="_xlnm.Print_Titles" localSheetId="23">'21_ZID 10'!$7:$8</definedName>
    <definedName name="_xlnm.Print_Titles" localSheetId="24">'22_KAM_ZL 8'!$7:$8</definedName>
    <definedName name="_xlnm.Print_Titles" localSheetId="25">'23_KAM_ZL 11'!$7:$8</definedName>
    <definedName name="_xlnm.Print_Titles" localSheetId="26">'24_ZID 12'!$7:$8</definedName>
    <definedName name="_xlnm.Print_Titles" localSheetId="27">'25_ABR'!$9:$9</definedName>
    <definedName name="_xlnm.Print_Titles" localSheetId="28">'26_ČRP'!$3:$3</definedName>
    <definedName name="_xlnm.Print_Titles" localSheetId="29">'27_MOST_M1'!$7:$8</definedName>
    <definedName name="_xlnm.Print_Titles" localSheetId="30">'28_VODOVOD'!$7:$7</definedName>
    <definedName name="_xlnm.Print_Titles" localSheetId="31">'29_KOM_KAN_1.3'!$11:$11</definedName>
    <definedName name="_xlnm.Print_Titles" localSheetId="5">'3_R3-710_1292 (PROM-cesta)'!$7:$8</definedName>
    <definedName name="_xlnm.Print_Titles" localSheetId="32">'30_KOM_KAN_2.0.1'!$11:$11</definedName>
    <definedName name="_xlnm.Print_Titles" localSheetId="33">'31_MET_KAN'!$7:$8</definedName>
    <definedName name="_xlnm.Print_Titles" localSheetId="36">'33_EI_ČRP'!$7:$8</definedName>
    <definedName name="_xlnm.Print_Titles" localSheetId="37">'34_NN_ČRP'!$7:$7</definedName>
    <definedName name="_xlnm.Print_Titles" localSheetId="38">'35_TK'!$7:$8</definedName>
    <definedName name="_xlnm.Print_Titles" localSheetId="39">'36_KRS'!$7:$8</definedName>
    <definedName name="_xlnm.Print_Titles" localSheetId="6">'4_R3-710_1292 (PROM-pločnik)'!$7:$8</definedName>
    <definedName name="_xlnm.Print_Titles" localSheetId="7">'5_BUS'!$7:$8</definedName>
    <definedName name="_xlnm.Print_Titles" localSheetId="8">'6_BUS (PROM)'!$7:$8</definedName>
    <definedName name="_xlnm.Print_Titles" localSheetId="9">'7_R3-745_4118 (cesta)'!$7:$8</definedName>
    <definedName name="_xlnm.Print_Titles" localSheetId="10">'8_R3-745_4118 (pločnik)'!$7:$8</definedName>
    <definedName name="_xlnm.Print_Titles" localSheetId="11">'9_R3-745-4118 (PROM-cesta)'!$7:$8</definedName>
    <definedName name="_xlnm.Print_Titles">#N/A</definedName>
    <definedName name="tocka" localSheetId="1">#REF!</definedName>
    <definedName name="tocka">#REF!</definedName>
    <definedName name="tocka2">#REF!</definedName>
    <definedName name="tst">#REF!</definedName>
    <definedName name="VISZR">#REF!</definedName>
    <definedName name="vod">#REF!</definedName>
    <definedName name="Vrednost_z_DDV">#REF!</definedName>
    <definedName name="vv">[8]Rekapitulacija!$D$40</definedName>
    <definedName name="vzk">#REF!</definedName>
    <definedName name="xx">'[9]CEHLKL-6-12'!$B$12:$H$997</definedName>
    <definedName name="Y">#REF!</definedName>
    <definedName name="YY">'[10]CEHLKL-6-12'!$B$12:$H$997</definedName>
    <definedName name="Za">#REF!</definedName>
    <definedName name="za_zavarovanje_prometa">#REF!</definedName>
    <definedName name="_xlnm.Database">#REF!</definedName>
    <definedName name="zmd">#REF!</definedName>
  </definedNames>
  <calcPr calcId="191029"/>
</workbook>
</file>

<file path=xl/calcChain.xml><?xml version="1.0" encoding="utf-8"?>
<calcChain xmlns="http://schemas.openxmlformats.org/spreadsheetml/2006/main">
  <c r="H12" i="109" l="1"/>
  <c r="H9" i="109" s="1"/>
  <c r="E35" i="109" s="1"/>
  <c r="H17" i="109"/>
  <c r="H18" i="109"/>
  <c r="H19" i="109"/>
  <c r="H20" i="109"/>
  <c r="H21" i="109"/>
  <c r="H22" i="109"/>
  <c r="H23" i="109"/>
  <c r="H24" i="109"/>
  <c r="H27" i="109"/>
  <c r="H29" i="109"/>
  <c r="H30" i="109"/>
  <c r="H32" i="109"/>
  <c r="D35" i="109"/>
  <c r="D36" i="109"/>
  <c r="H14" i="109" l="1"/>
  <c r="E36" i="109" s="1"/>
  <c r="E37" i="109" s="1"/>
  <c r="F33" i="116"/>
  <c r="H40" i="99"/>
  <c r="H86" i="114"/>
  <c r="H59" i="131"/>
  <c r="H31" i="149"/>
  <c r="H30" i="149"/>
  <c r="H22" i="150"/>
  <c r="H21" i="150"/>
  <c r="H20" i="150"/>
  <c r="F183" i="117" l="1"/>
  <c r="F181" i="117"/>
  <c r="F168" i="117"/>
  <c r="F170" i="117"/>
  <c r="F172" i="117"/>
  <c r="F174" i="117"/>
  <c r="F176" i="117"/>
  <c r="F166" i="117"/>
  <c r="F154" i="117"/>
  <c r="F156" i="117"/>
  <c r="F158" i="117"/>
  <c r="F160" i="117"/>
  <c r="F162" i="117"/>
  <c r="F152" i="117"/>
  <c r="F148" i="117"/>
  <c r="F80" i="117"/>
  <c r="F82" i="117"/>
  <c r="F84" i="117"/>
  <c r="F86" i="117"/>
  <c r="F88" i="117"/>
  <c r="F90" i="117"/>
  <c r="F92" i="117"/>
  <c r="F94" i="117"/>
  <c r="F96" i="117"/>
  <c r="F98" i="117"/>
  <c r="F100" i="117"/>
  <c r="F102" i="117"/>
  <c r="F104" i="117"/>
  <c r="F106" i="117"/>
  <c r="F108" i="117"/>
  <c r="F110" i="117"/>
  <c r="F112" i="117"/>
  <c r="F114" i="117"/>
  <c r="F115" i="117"/>
  <c r="F116" i="117"/>
  <c r="F118" i="117"/>
  <c r="F120" i="117"/>
  <c r="F122" i="117"/>
  <c r="F124" i="117"/>
  <c r="F126" i="117"/>
  <c r="F128" i="117"/>
  <c r="F130" i="117"/>
  <c r="F132" i="117"/>
  <c r="F134" i="117"/>
  <c r="F136" i="117"/>
  <c r="F138" i="117"/>
  <c r="F140" i="117"/>
  <c r="F142" i="117"/>
  <c r="F144" i="117"/>
  <c r="F146" i="117"/>
  <c r="F78" i="117"/>
  <c r="F34" i="117"/>
  <c r="F36" i="117"/>
  <c r="F38" i="117"/>
  <c r="F40" i="117"/>
  <c r="F42" i="117"/>
  <c r="F44" i="117"/>
  <c r="F46" i="117"/>
  <c r="F48" i="117"/>
  <c r="F50" i="117"/>
  <c r="F52" i="117"/>
  <c r="F54" i="117"/>
  <c r="F56" i="117"/>
  <c r="F58" i="117"/>
  <c r="F60" i="117"/>
  <c r="F62" i="117"/>
  <c r="F64" i="117"/>
  <c r="F66" i="117"/>
  <c r="F68" i="117"/>
  <c r="F70" i="117"/>
  <c r="F72" i="117"/>
  <c r="F74" i="117"/>
  <c r="F32" i="117"/>
  <c r="F16" i="117"/>
  <c r="F18" i="117"/>
  <c r="F20" i="117"/>
  <c r="F22" i="117"/>
  <c r="F24" i="117"/>
  <c r="F26" i="117"/>
  <c r="F28" i="117"/>
  <c r="F14" i="117"/>
  <c r="F191" i="116"/>
  <c r="F189" i="116"/>
  <c r="F182" i="116"/>
  <c r="F184" i="116"/>
  <c r="F176" i="116"/>
  <c r="F178" i="116"/>
  <c r="F180" i="116"/>
  <c r="F174" i="116"/>
  <c r="F156" i="116"/>
  <c r="F158" i="116"/>
  <c r="F160" i="116"/>
  <c r="F162" i="116"/>
  <c r="F164" i="116"/>
  <c r="F166" i="116"/>
  <c r="F168" i="116"/>
  <c r="F170" i="116"/>
  <c r="F154" i="116"/>
  <c r="F94" i="116"/>
  <c r="F96" i="116"/>
  <c r="F98" i="116"/>
  <c r="F100" i="116"/>
  <c r="F102" i="116"/>
  <c r="F104" i="116"/>
  <c r="F106" i="116"/>
  <c r="F108" i="116"/>
  <c r="F110" i="116"/>
  <c r="F112" i="116"/>
  <c r="F114" i="116"/>
  <c r="F116" i="116"/>
  <c r="F118" i="116"/>
  <c r="F120" i="116"/>
  <c r="F122" i="116"/>
  <c r="F124" i="116"/>
  <c r="F126" i="116"/>
  <c r="F128" i="116"/>
  <c r="F130" i="116"/>
  <c r="F132" i="116"/>
  <c r="F134" i="116"/>
  <c r="F136" i="116"/>
  <c r="F138" i="116"/>
  <c r="F140" i="116"/>
  <c r="F142" i="116"/>
  <c r="F144" i="116"/>
  <c r="F146" i="116"/>
  <c r="F148" i="116"/>
  <c r="F150" i="116"/>
  <c r="F92" i="116"/>
  <c r="F35" i="116"/>
  <c r="F37" i="116"/>
  <c r="F39" i="116"/>
  <c r="F41" i="116"/>
  <c r="F43" i="116"/>
  <c r="F45" i="116"/>
  <c r="F47" i="116"/>
  <c r="F49" i="116"/>
  <c r="F51" i="116"/>
  <c r="F53" i="116"/>
  <c r="F55" i="116"/>
  <c r="F57" i="116"/>
  <c r="F59" i="116"/>
  <c r="F61" i="116"/>
  <c r="F63" i="116"/>
  <c r="F65" i="116"/>
  <c r="F67" i="116"/>
  <c r="F69" i="116"/>
  <c r="F71" i="116"/>
  <c r="F73" i="116"/>
  <c r="F76" i="116"/>
  <c r="F78" i="116"/>
  <c r="F80" i="116"/>
  <c r="F82" i="116"/>
  <c r="F84" i="116"/>
  <c r="F86" i="116"/>
  <c r="F16" i="116"/>
  <c r="F18" i="116"/>
  <c r="F20" i="116"/>
  <c r="F22" i="116"/>
  <c r="F24" i="116"/>
  <c r="F26" i="116"/>
  <c r="F28" i="116"/>
  <c r="F14" i="116"/>
  <c r="H162" i="100"/>
  <c r="H165" i="100"/>
  <c r="H166" i="100"/>
  <c r="H167" i="100"/>
  <c r="H169" i="100"/>
  <c r="H151" i="100"/>
  <c r="H149" i="100"/>
  <c r="H146" i="100"/>
  <c r="H143" i="100"/>
  <c r="H140" i="100"/>
  <c r="H136" i="100"/>
  <c r="H131" i="100"/>
  <c r="H126" i="100"/>
  <c r="H123" i="100"/>
  <c r="H115" i="100"/>
  <c r="H107" i="100"/>
  <c r="H104" i="100"/>
  <c r="H101" i="100"/>
  <c r="H93" i="100"/>
  <c r="H81" i="100"/>
  <c r="H73" i="100"/>
  <c r="H69" i="100"/>
  <c r="H65" i="100"/>
  <c r="H62" i="100"/>
  <c r="H57" i="100"/>
  <c r="H55" i="100"/>
  <c r="H48" i="100"/>
  <c r="H40" i="100"/>
  <c r="H30" i="100"/>
  <c r="H25" i="100"/>
  <c r="H20" i="100"/>
  <c r="H13" i="100"/>
  <c r="H5" i="100"/>
  <c r="H155" i="99"/>
  <c r="H153" i="99"/>
  <c r="H152" i="99"/>
  <c r="H149" i="99"/>
  <c r="H138" i="99"/>
  <c r="H136" i="99"/>
  <c r="H133" i="99"/>
  <c r="H130" i="99"/>
  <c r="H127" i="99"/>
  <c r="H123" i="99"/>
  <c r="H118" i="99"/>
  <c r="H115" i="99"/>
  <c r="H107" i="99"/>
  <c r="H99" i="99"/>
  <c r="H96" i="99"/>
  <c r="H93" i="99"/>
  <c r="H85" i="99"/>
  <c r="H73" i="99"/>
  <c r="H65" i="99"/>
  <c r="H62" i="99"/>
  <c r="H57" i="99"/>
  <c r="H55" i="99"/>
  <c r="H48" i="99"/>
  <c r="H30" i="99"/>
  <c r="H25" i="99"/>
  <c r="H20" i="99"/>
  <c r="H13" i="99"/>
  <c r="H5" i="99"/>
  <c r="H160" i="92"/>
  <c r="H161" i="92"/>
  <c r="H162" i="92"/>
  <c r="H163" i="92"/>
  <c r="H164" i="92"/>
  <c r="H165" i="92"/>
  <c r="H166" i="92"/>
  <c r="H167" i="92"/>
  <c r="H168" i="92"/>
  <c r="H169" i="92"/>
  <c r="H170" i="92"/>
  <c r="H171" i="92"/>
  <c r="H172" i="92"/>
  <c r="H173" i="92"/>
  <c r="H174" i="92"/>
  <c r="H175" i="92"/>
  <c r="H176" i="92"/>
  <c r="H177" i="92"/>
  <c r="H178" i="92"/>
  <c r="H179" i="92"/>
  <c r="H180" i="92"/>
  <c r="H181" i="92"/>
  <c r="H182" i="92"/>
  <c r="H183" i="92"/>
  <c r="H184" i="92"/>
  <c r="H159" i="92"/>
  <c r="H138" i="92"/>
  <c r="H139" i="92"/>
  <c r="H140" i="92"/>
  <c r="H141" i="92"/>
  <c r="H142" i="92"/>
  <c r="H143" i="92"/>
  <c r="H144" i="92"/>
  <c r="H145" i="92"/>
  <c r="H146" i="92"/>
  <c r="H147" i="92"/>
  <c r="H148" i="92"/>
  <c r="H149" i="92"/>
  <c r="H150" i="92"/>
  <c r="H151" i="92"/>
  <c r="H152" i="92"/>
  <c r="H153" i="92"/>
  <c r="H154" i="92"/>
  <c r="H137" i="92"/>
  <c r="H130" i="92"/>
  <c r="H132" i="92"/>
  <c r="H133" i="92"/>
  <c r="H129" i="92"/>
  <c r="H124" i="92"/>
  <c r="H123" i="92"/>
  <c r="H122" i="92"/>
  <c r="H121" i="92"/>
  <c r="H105" i="92"/>
  <c r="H106" i="92"/>
  <c r="H107" i="92"/>
  <c r="H108" i="92"/>
  <c r="H109" i="92"/>
  <c r="H110" i="92"/>
  <c r="H111" i="92"/>
  <c r="H112" i="92"/>
  <c r="H113" i="92"/>
  <c r="H114" i="92"/>
  <c r="H115" i="92"/>
  <c r="H116" i="92"/>
  <c r="H104" i="92"/>
  <c r="H72" i="92"/>
  <c r="H73" i="92"/>
  <c r="H74" i="92"/>
  <c r="H75" i="92"/>
  <c r="H76" i="92"/>
  <c r="H77" i="92"/>
  <c r="H78" i="92"/>
  <c r="H79" i="92"/>
  <c r="H80" i="92"/>
  <c r="H81" i="92"/>
  <c r="H82" i="92"/>
  <c r="H83" i="92"/>
  <c r="H84" i="92"/>
  <c r="H85" i="92"/>
  <c r="H86" i="92"/>
  <c r="H87" i="92"/>
  <c r="H88" i="92"/>
  <c r="H89" i="92"/>
  <c r="H90" i="92"/>
  <c r="H91" i="92"/>
  <c r="H92" i="92"/>
  <c r="H93" i="92"/>
  <c r="H94" i="92"/>
  <c r="H95" i="92"/>
  <c r="H96" i="92"/>
  <c r="H97" i="92"/>
  <c r="H98" i="92"/>
  <c r="H99" i="92"/>
  <c r="H71" i="92"/>
  <c r="H46" i="92"/>
  <c r="H47" i="92"/>
  <c r="H48" i="92"/>
  <c r="H49" i="92"/>
  <c r="H50" i="92"/>
  <c r="H51" i="92"/>
  <c r="H52" i="92"/>
  <c r="H53" i="92"/>
  <c r="H54" i="92"/>
  <c r="H55" i="92"/>
  <c r="H56" i="92"/>
  <c r="H57" i="92"/>
  <c r="H58" i="92"/>
  <c r="H59" i="92"/>
  <c r="H60" i="92"/>
  <c r="H61" i="92"/>
  <c r="H62" i="92"/>
  <c r="H63" i="92"/>
  <c r="H64" i="92"/>
  <c r="H65" i="92"/>
  <c r="H35" i="92"/>
  <c r="H36" i="92"/>
  <c r="H37" i="92"/>
  <c r="H38" i="92"/>
  <c r="H39" i="92"/>
  <c r="H40" i="92"/>
  <c r="H41" i="92"/>
  <c r="H42" i="92"/>
  <c r="H43" i="92"/>
  <c r="H44" i="92"/>
  <c r="H45" i="92"/>
  <c r="H34" i="92"/>
  <c r="H30" i="92"/>
  <c r="H27" i="92"/>
  <c r="H25" i="92"/>
  <c r="H20" i="92"/>
  <c r="H17" i="92"/>
  <c r="H170" i="114"/>
  <c r="H169" i="114"/>
  <c r="H168" i="114"/>
  <c r="H167" i="114"/>
  <c r="H166" i="114"/>
  <c r="H165" i="114"/>
  <c r="H164" i="114"/>
  <c r="H163" i="114"/>
  <c r="H162" i="114"/>
  <c r="H161" i="114"/>
  <c r="H160" i="114"/>
  <c r="H159" i="114"/>
  <c r="H158" i="114"/>
  <c r="H157" i="114"/>
  <c r="H156" i="114"/>
  <c r="H155" i="114"/>
  <c r="H154" i="114"/>
  <c r="H153" i="114"/>
  <c r="H152" i="114"/>
  <c r="H151" i="114"/>
  <c r="H150" i="114"/>
  <c r="H149" i="114"/>
  <c r="H148" i="114"/>
  <c r="H143" i="114"/>
  <c r="H142" i="114"/>
  <c r="H141" i="114"/>
  <c r="H140" i="114"/>
  <c r="H139" i="114"/>
  <c r="H138" i="114"/>
  <c r="H137" i="114"/>
  <c r="H136" i="114"/>
  <c r="H135" i="114"/>
  <c r="H134" i="114"/>
  <c r="H133" i="114"/>
  <c r="H132" i="114"/>
  <c r="H131" i="114"/>
  <c r="H130" i="114"/>
  <c r="H129" i="114"/>
  <c r="H128" i="114"/>
  <c r="H124" i="114"/>
  <c r="H123" i="114"/>
  <c r="H122" i="114"/>
  <c r="H121" i="114"/>
  <c r="H120" i="114"/>
  <c r="H119" i="114"/>
  <c r="H118" i="114"/>
  <c r="H117" i="114"/>
  <c r="H116" i="114"/>
  <c r="H111" i="114"/>
  <c r="H110" i="114"/>
  <c r="H109" i="114"/>
  <c r="H108" i="114"/>
  <c r="H103" i="114"/>
  <c r="H102" i="114"/>
  <c r="H101" i="114"/>
  <c r="H100" i="114"/>
  <c r="H99" i="114"/>
  <c r="H98" i="114"/>
  <c r="H97" i="114"/>
  <c r="H96" i="114"/>
  <c r="H95" i="114"/>
  <c r="H94" i="114"/>
  <c r="H93" i="114"/>
  <c r="H92" i="114"/>
  <c r="H91" i="114"/>
  <c r="H83" i="114"/>
  <c r="H82" i="114"/>
  <c r="H81" i="114"/>
  <c r="H80" i="114"/>
  <c r="H79" i="114"/>
  <c r="H78" i="114"/>
  <c r="H77" i="114"/>
  <c r="H74" i="114"/>
  <c r="H71" i="114"/>
  <c r="H65" i="114"/>
  <c r="H62" i="114"/>
  <c r="H59" i="114"/>
  <c r="H57" i="114"/>
  <c r="H54" i="114"/>
  <c r="H51" i="114"/>
  <c r="H48" i="114"/>
  <c r="H45" i="114"/>
  <c r="H43" i="114"/>
  <c r="H40" i="114"/>
  <c r="H37" i="114"/>
  <c r="H35" i="114"/>
  <c r="H30" i="114"/>
  <c r="H27" i="114"/>
  <c r="H25" i="114"/>
  <c r="H20" i="114"/>
  <c r="H17" i="114"/>
  <c r="H142" i="111"/>
  <c r="H140" i="111"/>
  <c r="H138" i="111"/>
  <c r="H136" i="111"/>
  <c r="H66" i="111"/>
  <c r="H68" i="111"/>
  <c r="H70" i="111"/>
  <c r="H72" i="111"/>
  <c r="H73" i="111"/>
  <c r="H74" i="111"/>
  <c r="H75" i="111"/>
  <c r="H76" i="111"/>
  <c r="H77" i="111"/>
  <c r="H78" i="111"/>
  <c r="H79" i="111"/>
  <c r="H80" i="111"/>
  <c r="H81" i="111"/>
  <c r="H82" i="111"/>
  <c r="H83" i="111"/>
  <c r="H84" i="111"/>
  <c r="H85" i="111"/>
  <c r="H86" i="111"/>
  <c r="H87" i="111"/>
  <c r="H88" i="111"/>
  <c r="H89" i="111"/>
  <c r="H90" i="111"/>
  <c r="H91" i="111"/>
  <c r="H92" i="111"/>
  <c r="H93" i="111"/>
  <c r="H94" i="111"/>
  <c r="H96" i="111"/>
  <c r="H98" i="111"/>
  <c r="H100" i="111"/>
  <c r="H101" i="111"/>
  <c r="H102" i="111"/>
  <c r="H103" i="111"/>
  <c r="H105" i="111"/>
  <c r="H106" i="111"/>
  <c r="H107" i="111"/>
  <c r="H108" i="111"/>
  <c r="H109" i="111"/>
  <c r="H110" i="111"/>
  <c r="H111" i="111"/>
  <c r="H112" i="111"/>
  <c r="H113" i="111"/>
  <c r="H114" i="111"/>
  <c r="H115" i="111"/>
  <c r="H116" i="111"/>
  <c r="H117" i="111"/>
  <c r="H119" i="111"/>
  <c r="H120" i="111"/>
  <c r="H121" i="111"/>
  <c r="H122" i="111"/>
  <c r="H123" i="111"/>
  <c r="H124" i="111"/>
  <c r="H126" i="111"/>
  <c r="H128" i="111"/>
  <c r="H130" i="111"/>
  <c r="H132" i="111"/>
  <c r="H133" i="111"/>
  <c r="H64" i="111"/>
  <c r="H60" i="111"/>
  <c r="H59" i="111"/>
  <c r="H58" i="111"/>
  <c r="H56" i="111"/>
  <c r="H54" i="111"/>
  <c r="H52" i="111"/>
  <c r="H50" i="111"/>
  <c r="H48" i="111"/>
  <c r="H46" i="111"/>
  <c r="H44" i="111"/>
  <c r="H42" i="111"/>
  <c r="H40" i="111"/>
  <c r="H38" i="111"/>
  <c r="H36" i="111"/>
  <c r="H34" i="111"/>
  <c r="H33" i="111"/>
  <c r="H31" i="111"/>
  <c r="H30" i="111"/>
  <c r="H28" i="111"/>
  <c r="H26" i="111"/>
  <c r="H24" i="111"/>
  <c r="H14" i="111"/>
  <c r="H18" i="111"/>
  <c r="H20" i="111"/>
  <c r="H12" i="111"/>
  <c r="H9" i="111" s="1"/>
  <c r="E145" i="111" s="1"/>
  <c r="H177" i="115"/>
  <c r="H174" i="115"/>
  <c r="H171" i="115"/>
  <c r="H168" i="115"/>
  <c r="H166" i="115"/>
  <c r="H162" i="115"/>
  <c r="H160" i="115"/>
  <c r="H158" i="115"/>
  <c r="H152" i="115"/>
  <c r="H147" i="115"/>
  <c r="H144" i="115"/>
  <c r="H141" i="115"/>
  <c r="H138" i="115"/>
  <c r="H133" i="115"/>
  <c r="H130" i="115"/>
  <c r="H128" i="115"/>
  <c r="H126" i="115"/>
  <c r="H123" i="115"/>
  <c r="H120" i="115"/>
  <c r="H117" i="115"/>
  <c r="H114" i="115"/>
  <c r="H109" i="115"/>
  <c r="H106" i="115"/>
  <c r="H103" i="115"/>
  <c r="H100" i="115"/>
  <c r="H97" i="115"/>
  <c r="H94" i="115"/>
  <c r="H87" i="115"/>
  <c r="H85" i="115"/>
  <c r="H83" i="115"/>
  <c r="H81" i="115"/>
  <c r="H79" i="115"/>
  <c r="H76" i="115"/>
  <c r="H74" i="115"/>
  <c r="H72" i="115"/>
  <c r="H69" i="115"/>
  <c r="H63" i="115"/>
  <c r="H61" i="115"/>
  <c r="H59" i="115"/>
  <c r="H57" i="115"/>
  <c r="H55" i="115"/>
  <c r="H53" i="115"/>
  <c r="H50" i="115"/>
  <c r="H47" i="115"/>
  <c r="H44" i="115"/>
  <c r="H38" i="115"/>
  <c r="H35" i="115"/>
  <c r="H32" i="115"/>
  <c r="H29" i="115"/>
  <c r="H27" i="115"/>
  <c r="H22" i="115"/>
  <c r="H19" i="115"/>
  <c r="H17" i="115"/>
  <c r="H12" i="115"/>
  <c r="H9" i="115"/>
  <c r="H90" i="97"/>
  <c r="H88" i="97"/>
  <c r="H86" i="97"/>
  <c r="H84" i="97"/>
  <c r="H79" i="97"/>
  <c r="H77" i="97"/>
  <c r="H75" i="97"/>
  <c r="H73" i="97"/>
  <c r="H69" i="97"/>
  <c r="H67" i="97"/>
  <c r="H65" i="97"/>
  <c r="H63" i="97"/>
  <c r="H61" i="97"/>
  <c r="H59" i="97"/>
  <c r="H55" i="97"/>
  <c r="H52" i="97"/>
  <c r="H48" i="97"/>
  <c r="H46" i="97"/>
  <c r="H44" i="97"/>
  <c r="H38" i="97"/>
  <c r="H36" i="97"/>
  <c r="H35" i="97"/>
  <c r="H30" i="97"/>
  <c r="H28" i="97"/>
  <c r="H26" i="97"/>
  <c r="H23" i="97"/>
  <c r="H21" i="97"/>
  <c r="H19" i="97"/>
  <c r="H17" i="97"/>
  <c r="H13" i="97"/>
  <c r="F22" i="142"/>
  <c r="F48" i="142"/>
  <c r="F46" i="142"/>
  <c r="F44" i="142"/>
  <c r="F42" i="142"/>
  <c r="F40" i="142"/>
  <c r="F38" i="142"/>
  <c r="F36" i="142"/>
  <c r="F34" i="142"/>
  <c r="F32" i="142"/>
  <c r="F30" i="142"/>
  <c r="F28" i="142"/>
  <c r="F26" i="142"/>
  <c r="F24" i="142"/>
  <c r="F20" i="142"/>
  <c r="F18" i="142"/>
  <c r="F16" i="142"/>
  <c r="F12" i="142"/>
  <c r="F10" i="142"/>
  <c r="F8" i="142"/>
  <c r="F6" i="142"/>
  <c r="G49" i="141"/>
  <c r="G47" i="141"/>
  <c r="G45" i="141"/>
  <c r="G43" i="141"/>
  <c r="G41" i="141"/>
  <c r="G39" i="141"/>
  <c r="G37" i="141"/>
  <c r="G35" i="141"/>
  <c r="G33" i="141"/>
  <c r="G31" i="141"/>
  <c r="G29" i="141"/>
  <c r="G27" i="141"/>
  <c r="G25" i="141"/>
  <c r="G23" i="141"/>
  <c r="G21" i="141"/>
  <c r="G19" i="141"/>
  <c r="G15" i="141"/>
  <c r="G13" i="141"/>
  <c r="G11" i="141"/>
  <c r="G9" i="141"/>
  <c r="G7" i="141"/>
  <c r="A4" i="151"/>
  <c r="A5" i="151" s="1"/>
  <c r="F188" i="117" l="1"/>
  <c r="H154" i="100"/>
  <c r="H63" i="111"/>
  <c r="E147" i="111" s="1"/>
  <c r="H23" i="111"/>
  <c r="E146" i="111" s="1"/>
  <c r="H141" i="99"/>
  <c r="H135" i="111"/>
  <c r="E148" i="111" s="1"/>
  <c r="A6" i="151"/>
  <c r="A7" i="151"/>
  <c r="A8" i="151" s="1"/>
  <c r="E149" i="111" l="1"/>
  <c r="E63" i="3" s="1"/>
  <c r="H15" i="150"/>
  <c r="H30" i="150"/>
  <c r="H17" i="150"/>
  <c r="D35" i="150" l="1"/>
  <c r="H29" i="150"/>
  <c r="H26" i="150" s="1"/>
  <c r="E35" i="150" s="1"/>
  <c r="H14" i="150" l="1"/>
  <c r="H19" i="150" l="1"/>
  <c r="D34" i="150"/>
  <c r="H13" i="150"/>
  <c r="H12" i="150"/>
  <c r="H9" i="150" l="1"/>
  <c r="E34" i="150" s="1"/>
  <c r="E36" i="150" l="1"/>
  <c r="D50" i="149"/>
  <c r="D49" i="149"/>
  <c r="H46" i="149"/>
  <c r="H45" i="149"/>
  <c r="H44" i="149"/>
  <c r="H43" i="149"/>
  <c r="H42" i="149"/>
  <c r="H39" i="149"/>
  <c r="H38" i="149"/>
  <c r="H35" i="149"/>
  <c r="H34" i="149"/>
  <c r="H33" i="149"/>
  <c r="H32" i="149"/>
  <c r="H29" i="149"/>
  <c r="H28" i="149"/>
  <c r="H27" i="149"/>
  <c r="H26" i="149"/>
  <c r="H25" i="149"/>
  <c r="H24" i="149"/>
  <c r="H23" i="149"/>
  <c r="H20" i="149"/>
  <c r="H19" i="149"/>
  <c r="H18" i="149"/>
  <c r="H12" i="149"/>
  <c r="H9" i="149" s="1"/>
  <c r="E49" i="149" s="1"/>
  <c r="E12" i="3" l="1"/>
  <c r="H15" i="149"/>
  <c r="E50" i="149" s="1"/>
  <c r="D123" i="147"/>
  <c r="D122" i="147"/>
  <c r="D121" i="147"/>
  <c r="D120" i="147"/>
  <c r="D119" i="147"/>
  <c r="H116" i="147"/>
  <c r="H114" i="147"/>
  <c r="H111" i="147" s="1"/>
  <c r="E123" i="147" s="1"/>
  <c r="H109" i="147"/>
  <c r="H107" i="147"/>
  <c r="H104" i="147"/>
  <c r="H102" i="147"/>
  <c r="H100" i="147"/>
  <c r="H99" i="147"/>
  <c r="H95" i="147"/>
  <c r="H93" i="147"/>
  <c r="H91" i="147"/>
  <c r="H89" i="147"/>
  <c r="H87" i="147"/>
  <c r="H85" i="147"/>
  <c r="H82" i="147"/>
  <c r="H81" i="147"/>
  <c r="H77" i="147"/>
  <c r="H75" i="147"/>
  <c r="H74" i="147"/>
  <c r="H72" i="147"/>
  <c r="H70" i="147"/>
  <c r="H64" i="147"/>
  <c r="H62" i="147"/>
  <c r="H59" i="147"/>
  <c r="H57" i="147"/>
  <c r="H52" i="147"/>
  <c r="H51" i="147"/>
  <c r="H47" i="147"/>
  <c r="H43" i="147"/>
  <c r="H42" i="147"/>
  <c r="H38" i="147"/>
  <c r="H34" i="147"/>
  <c r="H32" i="147"/>
  <c r="H26" i="147"/>
  <c r="H25" i="147"/>
  <c r="H24" i="147"/>
  <c r="H23" i="147"/>
  <c r="H21" i="147"/>
  <c r="H18" i="147"/>
  <c r="H17" i="147"/>
  <c r="H15" i="147"/>
  <c r="H14" i="147"/>
  <c r="H12" i="147"/>
  <c r="H54" i="147" l="1"/>
  <c r="E121" i="147" s="1"/>
  <c r="H67" i="147"/>
  <c r="E122" i="147" s="1"/>
  <c r="E51" i="149"/>
  <c r="E46" i="3" s="1"/>
  <c r="H9" i="147"/>
  <c r="E119" i="147" s="1"/>
  <c r="H29" i="147"/>
  <c r="E120" i="147" s="1"/>
  <c r="D62" i="146"/>
  <c r="D61" i="146"/>
  <c r="H59" i="146"/>
  <c r="H58" i="146"/>
  <c r="H57" i="146"/>
  <c r="H56" i="146"/>
  <c r="H55" i="146"/>
  <c r="H54" i="146"/>
  <c r="H53" i="146"/>
  <c r="H50" i="146"/>
  <c r="H47" i="146"/>
  <c r="H45" i="146"/>
  <c r="H44" i="146"/>
  <c r="H42" i="146"/>
  <c r="H40" i="146"/>
  <c r="H36" i="146"/>
  <c r="H34" i="146"/>
  <c r="H32" i="146"/>
  <c r="H31" i="146"/>
  <c r="H30" i="146"/>
  <c r="H29" i="146"/>
  <c r="H28" i="146"/>
  <c r="H27" i="146"/>
  <c r="H26" i="146"/>
  <c r="H25" i="146"/>
  <c r="H24" i="146"/>
  <c r="H23" i="146"/>
  <c r="H22" i="146"/>
  <c r="H21" i="146"/>
  <c r="H20" i="146"/>
  <c r="H19" i="146"/>
  <c r="H18" i="146"/>
  <c r="H17" i="146"/>
  <c r="H12" i="146"/>
  <c r="H9" i="146" s="1"/>
  <c r="E61" i="146" s="1"/>
  <c r="D58" i="145"/>
  <c r="D57" i="145"/>
  <c r="H55" i="145"/>
  <c r="H54" i="145"/>
  <c r="H53" i="145"/>
  <c r="H52" i="145"/>
  <c r="H49" i="145"/>
  <c r="H48" i="145"/>
  <c r="H44" i="145"/>
  <c r="H43" i="145"/>
  <c r="H41" i="145"/>
  <c r="H40" i="145"/>
  <c r="H38" i="145"/>
  <c r="H34" i="145"/>
  <c r="H32" i="145"/>
  <c r="H30" i="145"/>
  <c r="H29" i="145"/>
  <c r="H28" i="145"/>
  <c r="H27" i="145"/>
  <c r="H26" i="145"/>
  <c r="H25" i="145"/>
  <c r="H24" i="145"/>
  <c r="H23" i="145"/>
  <c r="H22" i="145"/>
  <c r="H21" i="145"/>
  <c r="H20" i="145"/>
  <c r="H19" i="145"/>
  <c r="H18" i="145"/>
  <c r="H13" i="145"/>
  <c r="H12" i="145"/>
  <c r="D72" i="144"/>
  <c r="D71" i="144"/>
  <c r="D70" i="144"/>
  <c r="H68" i="144"/>
  <c r="H64" i="144"/>
  <c r="H63" i="144"/>
  <c r="H60" i="144"/>
  <c r="H59" i="144"/>
  <c r="H53" i="144"/>
  <c r="H51" i="144"/>
  <c r="H50" i="144"/>
  <c r="H49" i="144"/>
  <c r="H48" i="144"/>
  <c r="H45" i="144"/>
  <c r="H44" i="144"/>
  <c r="H43" i="144"/>
  <c r="H40" i="144"/>
  <c r="H39" i="144"/>
  <c r="H36" i="144"/>
  <c r="H33" i="144"/>
  <c r="H30" i="144"/>
  <c r="H29" i="144"/>
  <c r="H24" i="144"/>
  <c r="H23" i="144"/>
  <c r="H22" i="144"/>
  <c r="H21" i="144"/>
  <c r="H20" i="144"/>
  <c r="H19" i="144"/>
  <c r="H18" i="144"/>
  <c r="H17" i="144"/>
  <c r="H16" i="144"/>
  <c r="H13" i="144"/>
  <c r="H12" i="144"/>
  <c r="H9" i="145" l="1"/>
  <c r="E57" i="145" s="1"/>
  <c r="E124" i="147"/>
  <c r="E59" i="3" s="1"/>
  <c r="H14" i="146"/>
  <c r="E62" i="146" s="1"/>
  <c r="E63" i="146" s="1"/>
  <c r="E26" i="3" s="1"/>
  <c r="H15" i="145"/>
  <c r="E58" i="145" s="1"/>
  <c r="E59" i="145" s="1"/>
  <c r="E17" i="3" s="1"/>
  <c r="H56" i="144"/>
  <c r="E72" i="144" s="1"/>
  <c r="F50" i="142"/>
  <c r="E45" i="3" s="1"/>
  <c r="G51" i="141"/>
  <c r="E44" i="3" s="1"/>
  <c r="H9" i="144"/>
  <c r="E70" i="144" s="1"/>
  <c r="H26" i="144"/>
  <c r="E71" i="144" s="1"/>
  <c r="E47" i="3" l="1"/>
  <c r="E73" i="144"/>
  <c r="E40" i="3" s="1"/>
  <c r="E41" i="3" s="1"/>
  <c r="D106" i="139"/>
  <c r="D105" i="139"/>
  <c r="D104" i="139"/>
  <c r="D103" i="139"/>
  <c r="D102" i="139"/>
  <c r="H100" i="139"/>
  <c r="H96" i="139"/>
  <c r="H93" i="139" s="1"/>
  <c r="E106" i="139" s="1"/>
  <c r="H91" i="139"/>
  <c r="H90" i="139"/>
  <c r="H86" i="139"/>
  <c r="H85" i="139"/>
  <c r="H80" i="139"/>
  <c r="H79" i="139"/>
  <c r="H76" i="139"/>
  <c r="H74" i="139"/>
  <c r="H73" i="139"/>
  <c r="H69" i="139"/>
  <c r="H67" i="139"/>
  <c r="H66" i="139"/>
  <c r="H63" i="139"/>
  <c r="H62" i="139"/>
  <c r="H56" i="139"/>
  <c r="H54" i="139"/>
  <c r="H53" i="139"/>
  <c r="H52" i="139"/>
  <c r="H51" i="139"/>
  <c r="H50" i="139"/>
  <c r="H47" i="139"/>
  <c r="H46" i="139"/>
  <c r="H45" i="139"/>
  <c r="H42" i="139"/>
  <c r="H41" i="139"/>
  <c r="H38" i="139"/>
  <c r="H35" i="139"/>
  <c r="H32" i="139"/>
  <c r="H31" i="139"/>
  <c r="H30" i="139"/>
  <c r="H29" i="139"/>
  <c r="H24" i="139"/>
  <c r="H23" i="139"/>
  <c r="H22" i="139"/>
  <c r="H21" i="139"/>
  <c r="H20" i="139"/>
  <c r="H19" i="139"/>
  <c r="H18" i="139"/>
  <c r="H17" i="139"/>
  <c r="H14" i="139"/>
  <c r="H13" i="139"/>
  <c r="H12" i="139"/>
  <c r="D92" i="138"/>
  <c r="D91" i="138"/>
  <c r="D90" i="138"/>
  <c r="D89" i="138"/>
  <c r="H87" i="138"/>
  <c r="H86" i="138"/>
  <c r="H83" i="138"/>
  <c r="H78" i="138"/>
  <c r="H77" i="138"/>
  <c r="H74" i="138"/>
  <c r="H72" i="138"/>
  <c r="H71" i="138"/>
  <c r="H67" i="138"/>
  <c r="H65" i="138"/>
  <c r="H64" i="138"/>
  <c r="H61" i="138"/>
  <c r="H60" i="138"/>
  <c r="H54" i="138"/>
  <c r="H52" i="138"/>
  <c r="H50" i="138"/>
  <c r="H49" i="138"/>
  <c r="H48" i="138"/>
  <c r="H47" i="138"/>
  <c r="H46" i="138"/>
  <c r="H43" i="138"/>
  <c r="H42" i="138"/>
  <c r="H41" i="138"/>
  <c r="H38" i="138"/>
  <c r="H37" i="138"/>
  <c r="H34" i="138"/>
  <c r="H31" i="138"/>
  <c r="H28" i="138"/>
  <c r="H27" i="138"/>
  <c r="H26" i="138"/>
  <c r="H25" i="138"/>
  <c r="H20" i="138"/>
  <c r="H19" i="138"/>
  <c r="H18" i="138"/>
  <c r="H17" i="138"/>
  <c r="H14" i="138"/>
  <c r="H13" i="138"/>
  <c r="H12" i="138"/>
  <c r="D97" i="137"/>
  <c r="D96" i="137"/>
  <c r="D95" i="137"/>
  <c r="D94" i="137"/>
  <c r="H92" i="137"/>
  <c r="H91" i="137"/>
  <c r="H88" i="137"/>
  <c r="H86" i="137"/>
  <c r="H85" i="137"/>
  <c r="H84" i="137"/>
  <c r="H82" i="137"/>
  <c r="H77" i="137"/>
  <c r="H76" i="137"/>
  <c r="H72" i="137"/>
  <c r="H71" i="137"/>
  <c r="H68" i="137"/>
  <c r="H67" i="137"/>
  <c r="H61" i="137"/>
  <c r="H59" i="137"/>
  <c r="H57" i="137"/>
  <c r="H56" i="137"/>
  <c r="H55" i="137"/>
  <c r="H54" i="137"/>
  <c r="H53" i="137"/>
  <c r="H50" i="137"/>
  <c r="H49" i="137"/>
  <c r="H48" i="137"/>
  <c r="H45" i="137"/>
  <c r="H42" i="137"/>
  <c r="H39" i="137"/>
  <c r="H38" i="137"/>
  <c r="H37" i="137"/>
  <c r="H36" i="137"/>
  <c r="H31" i="137"/>
  <c r="H30" i="137"/>
  <c r="H29" i="137"/>
  <c r="H28" i="137"/>
  <c r="H27" i="137"/>
  <c r="H26" i="137"/>
  <c r="H25" i="137"/>
  <c r="H24" i="137"/>
  <c r="H23" i="137"/>
  <c r="H22" i="137"/>
  <c r="H21" i="137"/>
  <c r="H20" i="137"/>
  <c r="H19" i="137"/>
  <c r="H18" i="137"/>
  <c r="H17" i="137"/>
  <c r="H14" i="137"/>
  <c r="H13" i="137"/>
  <c r="H12" i="137"/>
  <c r="D84" i="136"/>
  <c r="D83" i="136"/>
  <c r="D82" i="136"/>
  <c r="D81" i="136"/>
  <c r="H79" i="136"/>
  <c r="H78" i="136"/>
  <c r="H75" i="136"/>
  <c r="H73" i="136"/>
  <c r="H68" i="136"/>
  <c r="H65" i="136"/>
  <c r="H63" i="136"/>
  <c r="H62" i="136"/>
  <c r="H58" i="136"/>
  <c r="H56" i="136"/>
  <c r="H55" i="136"/>
  <c r="H52" i="136"/>
  <c r="H51" i="136"/>
  <c r="H45" i="136"/>
  <c r="H44" i="136"/>
  <c r="H43" i="136"/>
  <c r="H42" i="136"/>
  <c r="H41" i="136"/>
  <c r="H38" i="136"/>
  <c r="H37" i="136"/>
  <c r="H36" i="136"/>
  <c r="H33" i="136"/>
  <c r="H32" i="136"/>
  <c r="H31" i="136"/>
  <c r="H28" i="136"/>
  <c r="H25" i="136"/>
  <c r="H22" i="136"/>
  <c r="H21" i="136"/>
  <c r="H20" i="136"/>
  <c r="H19" i="136"/>
  <c r="H14" i="136"/>
  <c r="H13" i="136"/>
  <c r="H12" i="136"/>
  <c r="H9" i="136" s="1"/>
  <c r="E81" i="136" s="1"/>
  <c r="D112" i="135"/>
  <c r="D111" i="135"/>
  <c r="D110" i="135"/>
  <c r="D109" i="135"/>
  <c r="H107" i="135"/>
  <c r="H106" i="135"/>
  <c r="H105" i="135"/>
  <c r="H102" i="135"/>
  <c r="H101" i="135"/>
  <c r="H97" i="135"/>
  <c r="H95" i="135"/>
  <c r="H94" i="135"/>
  <c r="H92" i="135"/>
  <c r="H87" i="135"/>
  <c r="H84" i="135"/>
  <c r="H83" i="135"/>
  <c r="H79" i="135"/>
  <c r="H78" i="135"/>
  <c r="H75" i="135"/>
  <c r="H74" i="135"/>
  <c r="H68" i="135"/>
  <c r="H66" i="135"/>
  <c r="H64" i="135"/>
  <c r="H63" i="135"/>
  <c r="H62" i="135"/>
  <c r="H61" i="135"/>
  <c r="H60" i="135"/>
  <c r="H57" i="135"/>
  <c r="H56" i="135"/>
  <c r="H55" i="135"/>
  <c r="H52" i="135"/>
  <c r="H51" i="135"/>
  <c r="H48" i="135"/>
  <c r="H45" i="135"/>
  <c r="H42" i="135"/>
  <c r="H41" i="135"/>
  <c r="H40" i="135"/>
  <c r="H39" i="135"/>
  <c r="H34" i="135"/>
  <c r="H33" i="135"/>
  <c r="H32" i="135"/>
  <c r="H31" i="135"/>
  <c r="H30" i="135"/>
  <c r="H29" i="135"/>
  <c r="H28" i="135"/>
  <c r="H27" i="135"/>
  <c r="H25" i="135"/>
  <c r="H24" i="135"/>
  <c r="H23" i="135"/>
  <c r="H22" i="135"/>
  <c r="H21" i="135"/>
  <c r="H20" i="135"/>
  <c r="H19" i="135"/>
  <c r="H18" i="135"/>
  <c r="H17" i="135"/>
  <c r="H14" i="135"/>
  <c r="H13" i="135"/>
  <c r="H12" i="135"/>
  <c r="D92" i="134"/>
  <c r="D91" i="134"/>
  <c r="D90" i="134"/>
  <c r="D89" i="134"/>
  <c r="H87" i="134"/>
  <c r="H85" i="134"/>
  <c r="H83" i="134"/>
  <c r="H82" i="134"/>
  <c r="H79" i="134"/>
  <c r="H77" i="134"/>
  <c r="H73" i="134"/>
  <c r="H71" i="134"/>
  <c r="H69" i="134"/>
  <c r="H67" i="134"/>
  <c r="H65" i="134"/>
  <c r="H61" i="134"/>
  <c r="H59" i="134"/>
  <c r="H55" i="134"/>
  <c r="H53" i="134"/>
  <c r="H52" i="134"/>
  <c r="H50" i="134"/>
  <c r="H45" i="134"/>
  <c r="H43" i="134"/>
  <c r="H42" i="134" s="1"/>
  <c r="E91" i="134" s="1"/>
  <c r="H40" i="134"/>
  <c r="H39" i="134"/>
  <c r="H35" i="134"/>
  <c r="H34" i="134"/>
  <c r="H31" i="134"/>
  <c r="H27" i="134"/>
  <c r="H25" i="134"/>
  <c r="H20" i="134"/>
  <c r="H19" i="134"/>
  <c r="H18" i="134"/>
  <c r="H16" i="134"/>
  <c r="H13" i="134"/>
  <c r="H12" i="134"/>
  <c r="D102" i="133"/>
  <c r="D101" i="133"/>
  <c r="D100" i="133"/>
  <c r="D99" i="133"/>
  <c r="H96" i="133"/>
  <c r="H95" i="133"/>
  <c r="H94" i="133"/>
  <c r="H93" i="133"/>
  <c r="H92" i="133"/>
  <c r="H89" i="133"/>
  <c r="H88" i="133"/>
  <c r="H84" i="133"/>
  <c r="H83" i="133"/>
  <c r="H81" i="133"/>
  <c r="H80" i="133"/>
  <c r="H78" i="133"/>
  <c r="H77" i="133"/>
  <c r="H75" i="133"/>
  <c r="H73" i="133"/>
  <c r="H71" i="133"/>
  <c r="H67" i="133"/>
  <c r="H65" i="133"/>
  <c r="H62" i="133"/>
  <c r="H61" i="133"/>
  <c r="H60" i="133"/>
  <c r="H59" i="133"/>
  <c r="H54" i="133"/>
  <c r="H52" i="133"/>
  <c r="H49" i="133" s="1"/>
  <c r="E101" i="133" s="1"/>
  <c r="H47" i="133"/>
  <c r="H46" i="133"/>
  <c r="H42" i="133"/>
  <c r="H40" i="133"/>
  <c r="H36" i="133"/>
  <c r="H35" i="133"/>
  <c r="H33" i="133"/>
  <c r="H30" i="133"/>
  <c r="H27" i="133"/>
  <c r="H26" i="133"/>
  <c r="H21" i="133"/>
  <c r="H20" i="133"/>
  <c r="H18" i="133"/>
  <c r="H17" i="133"/>
  <c r="H13" i="133"/>
  <c r="H12" i="133"/>
  <c r="D100" i="132"/>
  <c r="D99" i="132"/>
  <c r="D98" i="132"/>
  <c r="D97" i="132"/>
  <c r="H94" i="132"/>
  <c r="H93" i="132"/>
  <c r="H92" i="132"/>
  <c r="H89" i="132"/>
  <c r="H88" i="132"/>
  <c r="H84" i="132"/>
  <c r="H83" i="132"/>
  <c r="H81" i="132"/>
  <c r="H80" i="132"/>
  <c r="H78" i="132"/>
  <c r="H76" i="132"/>
  <c r="H75" i="132"/>
  <c r="H73" i="132"/>
  <c r="H69" i="132"/>
  <c r="H67" i="132"/>
  <c r="H64" i="132"/>
  <c r="H63" i="132"/>
  <c r="H62" i="132"/>
  <c r="H61" i="132"/>
  <c r="H55" i="132"/>
  <c r="H54" i="132"/>
  <c r="H49" i="132"/>
  <c r="H48" i="132"/>
  <c r="H44" i="132"/>
  <c r="H42" i="132"/>
  <c r="H38" i="132"/>
  <c r="H36" i="132"/>
  <c r="H35" i="132"/>
  <c r="H33" i="132"/>
  <c r="H30" i="132"/>
  <c r="H27" i="132"/>
  <c r="H26" i="132"/>
  <c r="H21" i="132"/>
  <c r="H20" i="132"/>
  <c r="H19" i="132"/>
  <c r="H17" i="132"/>
  <c r="H13" i="132"/>
  <c r="H12" i="132"/>
  <c r="D91" i="131"/>
  <c r="D90" i="131"/>
  <c r="D89" i="131"/>
  <c r="D88" i="131"/>
  <c r="H86" i="131"/>
  <c r="H85" i="131"/>
  <c r="H84" i="131"/>
  <c r="H83" i="131"/>
  <c r="H80" i="131"/>
  <c r="H79" i="131"/>
  <c r="H75" i="131"/>
  <c r="H74" i="131"/>
  <c r="H72" i="131"/>
  <c r="H71" i="131"/>
  <c r="H69" i="131"/>
  <c r="H65" i="131"/>
  <c r="H63" i="131"/>
  <c r="H60" i="131"/>
  <c r="H58" i="131"/>
  <c r="H57" i="131"/>
  <c r="H56" i="131"/>
  <c r="H51" i="131"/>
  <c r="H48" i="131" s="1"/>
  <c r="E90" i="131" s="1"/>
  <c r="H46" i="131"/>
  <c r="H45" i="131"/>
  <c r="H41" i="131"/>
  <c r="H39" i="131"/>
  <c r="H37" i="131"/>
  <c r="H33" i="131"/>
  <c r="H31" i="131"/>
  <c r="H28" i="131"/>
  <c r="H24" i="131"/>
  <c r="H19" i="131"/>
  <c r="H18" i="131"/>
  <c r="H17" i="131"/>
  <c r="H13" i="131"/>
  <c r="H12" i="131"/>
  <c r="D85" i="130"/>
  <c r="D84" i="130"/>
  <c r="D83" i="130"/>
  <c r="D82" i="130"/>
  <c r="H80" i="130"/>
  <c r="H79" i="130"/>
  <c r="H75" i="130"/>
  <c r="H73" i="130"/>
  <c r="H72" i="130"/>
  <c r="H70" i="130"/>
  <c r="H68" i="130"/>
  <c r="H64" i="130"/>
  <c r="H60" i="130"/>
  <c r="H59" i="130"/>
  <c r="H54" i="130"/>
  <c r="H53" i="130"/>
  <c r="H48" i="130"/>
  <c r="H47" i="130"/>
  <c r="H43" i="130"/>
  <c r="H41" i="130"/>
  <c r="H40" i="130"/>
  <c r="H39" i="130"/>
  <c r="H35" i="130"/>
  <c r="H33" i="130"/>
  <c r="H30" i="130"/>
  <c r="H27" i="130"/>
  <c r="H24" i="130"/>
  <c r="H23" i="130"/>
  <c r="H17" i="130"/>
  <c r="H13" i="130"/>
  <c r="H12" i="130"/>
  <c r="D95" i="129"/>
  <c r="D94" i="129"/>
  <c r="D93" i="129"/>
  <c r="D92" i="129"/>
  <c r="H90" i="129"/>
  <c r="H89" i="129"/>
  <c r="H85" i="129"/>
  <c r="H83" i="129"/>
  <c r="H82" i="129"/>
  <c r="H80" i="129"/>
  <c r="H78" i="129"/>
  <c r="H76" i="129"/>
  <c r="H72" i="129"/>
  <c r="H68" i="129"/>
  <c r="H67" i="129"/>
  <c r="H62" i="129"/>
  <c r="H59" i="129"/>
  <c r="H58" i="129"/>
  <c r="H55" i="129" s="1"/>
  <c r="E94" i="129" s="1"/>
  <c r="H53" i="129"/>
  <c r="H52" i="129"/>
  <c r="H51" i="129"/>
  <c r="H47" i="129"/>
  <c r="H45" i="129"/>
  <c r="H44" i="129"/>
  <c r="H43" i="129"/>
  <c r="H39" i="129"/>
  <c r="H37" i="129"/>
  <c r="H34" i="129"/>
  <c r="H33" i="129"/>
  <c r="H29" i="129"/>
  <c r="H25" i="129"/>
  <c r="H23" i="129"/>
  <c r="H17" i="129"/>
  <c r="H13" i="129"/>
  <c r="H12" i="129"/>
  <c r="D133" i="128"/>
  <c r="D132" i="128"/>
  <c r="D131" i="128"/>
  <c r="D130" i="128"/>
  <c r="D129" i="128"/>
  <c r="D128" i="128"/>
  <c r="H126" i="128"/>
  <c r="H125" i="128" s="1"/>
  <c r="E133" i="128" s="1"/>
  <c r="H123" i="128"/>
  <c r="H121" i="128"/>
  <c r="H119" i="128"/>
  <c r="H117" i="128"/>
  <c r="H115" i="128"/>
  <c r="H114" i="128"/>
  <c r="H110" i="128"/>
  <c r="H108" i="128"/>
  <c r="H104" i="128"/>
  <c r="H100" i="128"/>
  <c r="H98" i="128"/>
  <c r="H96" i="128"/>
  <c r="H94" i="128"/>
  <c r="H92" i="128"/>
  <c r="H90" i="128"/>
  <c r="H86" i="128"/>
  <c r="H84" i="128"/>
  <c r="H80" i="128"/>
  <c r="H78" i="128"/>
  <c r="H76" i="128"/>
  <c r="H74" i="128"/>
  <c r="H72" i="128"/>
  <c r="H66" i="128"/>
  <c r="H63" i="128" s="1"/>
  <c r="E131" i="128" s="1"/>
  <c r="H60" i="128"/>
  <c r="H57" i="128" s="1"/>
  <c r="E130" i="128" s="1"/>
  <c r="H55" i="128"/>
  <c r="H54" i="128"/>
  <c r="H51" i="128"/>
  <c r="H50" i="128"/>
  <c r="H48" i="128"/>
  <c r="H44" i="128"/>
  <c r="H43" i="128"/>
  <c r="H40" i="128"/>
  <c r="H36" i="128"/>
  <c r="H34" i="128"/>
  <c r="H29" i="128"/>
  <c r="H28" i="128"/>
  <c r="H27" i="128"/>
  <c r="H26" i="128"/>
  <c r="H23" i="128"/>
  <c r="H20" i="128"/>
  <c r="H18" i="128"/>
  <c r="H16" i="128"/>
  <c r="H14" i="128"/>
  <c r="H12" i="128"/>
  <c r="H20" i="129" l="1"/>
  <c r="E93" i="129" s="1"/>
  <c r="H9" i="129"/>
  <c r="E92" i="129" s="1"/>
  <c r="H59" i="139"/>
  <c r="E104" i="139" s="1"/>
  <c r="H70" i="136"/>
  <c r="E84" i="136" s="1"/>
  <c r="H82" i="139"/>
  <c r="E105" i="139" s="1"/>
  <c r="H80" i="138"/>
  <c r="E92" i="138" s="1"/>
  <c r="H9" i="135"/>
  <c r="E109" i="135" s="1"/>
  <c r="H9" i="131"/>
  <c r="E88" i="131" s="1"/>
  <c r="H23" i="132"/>
  <c r="E98" i="132" s="1"/>
  <c r="H9" i="134"/>
  <c r="E89" i="134" s="1"/>
  <c r="H26" i="139"/>
  <c r="E103" i="139" s="1"/>
  <c r="H57" i="138"/>
  <c r="E91" i="138" s="1"/>
  <c r="H48" i="136"/>
  <c r="E83" i="136" s="1"/>
  <c r="H9" i="132"/>
  <c r="E97" i="132" s="1"/>
  <c r="H58" i="132"/>
  <c r="E100" i="132" s="1"/>
  <c r="H51" i="132"/>
  <c r="E99" i="132" s="1"/>
  <c r="H9" i="130"/>
  <c r="E82" i="130" s="1"/>
  <c r="H50" i="130"/>
  <c r="E84" i="130" s="1"/>
  <c r="H56" i="130"/>
  <c r="E85" i="130" s="1"/>
  <c r="H20" i="130"/>
  <c r="E83" i="130" s="1"/>
  <c r="H64" i="129"/>
  <c r="E95" i="129" s="1"/>
  <c r="H23" i="133"/>
  <c r="E100" i="133" s="1"/>
  <c r="H56" i="133"/>
  <c r="E102" i="133" s="1"/>
  <c r="H9" i="133"/>
  <c r="E99" i="133" s="1"/>
  <c r="H21" i="131"/>
  <c r="E89" i="131" s="1"/>
  <c r="H53" i="131"/>
  <c r="E91" i="131" s="1"/>
  <c r="H22" i="134"/>
  <c r="E90" i="134" s="1"/>
  <c r="H47" i="134"/>
  <c r="E92" i="134" s="1"/>
  <c r="H31" i="128"/>
  <c r="E129" i="128" s="1"/>
  <c r="H69" i="128"/>
  <c r="E132" i="128" s="1"/>
  <c r="H9" i="128"/>
  <c r="E128" i="128" s="1"/>
  <c r="H9" i="139"/>
  <c r="E102" i="139" s="1"/>
  <c r="H9" i="138"/>
  <c r="E89" i="138" s="1"/>
  <c r="H22" i="138"/>
  <c r="E90" i="138" s="1"/>
  <c r="H9" i="137"/>
  <c r="E94" i="137" s="1"/>
  <c r="H64" i="137"/>
  <c r="E96" i="137" s="1"/>
  <c r="H79" i="137"/>
  <c r="E97" i="137" s="1"/>
  <c r="H33" i="137"/>
  <c r="E95" i="137" s="1"/>
  <c r="H16" i="136"/>
  <c r="E82" i="136" s="1"/>
  <c r="H36" i="135"/>
  <c r="E110" i="135" s="1"/>
  <c r="H71" i="135"/>
  <c r="E111" i="135" s="1"/>
  <c r="H89" i="135"/>
  <c r="E112" i="135" s="1"/>
  <c r="E86" i="130" l="1"/>
  <c r="E55" i="3" s="1"/>
  <c r="E96" i="129"/>
  <c r="E54" i="3" s="1"/>
  <c r="E92" i="131"/>
  <c r="E52" i="3" s="1"/>
  <c r="E134" i="128"/>
  <c r="E50" i="3" s="1"/>
  <c r="E85" i="136"/>
  <c r="E19" i="3" s="1"/>
  <c r="E101" i="132"/>
  <c r="E56" i="3" s="1"/>
  <c r="E93" i="134"/>
  <c r="E51" i="3" s="1"/>
  <c r="E107" i="139"/>
  <c r="E36" i="3" s="1"/>
  <c r="E93" i="138"/>
  <c r="E35" i="3" s="1"/>
  <c r="E37" i="3" s="1"/>
  <c r="E98" i="137"/>
  <c r="E24" i="3" s="1"/>
  <c r="E113" i="135"/>
  <c r="E15" i="3" s="1"/>
  <c r="E103" i="133"/>
  <c r="E53" i="3" s="1"/>
  <c r="D77" i="127"/>
  <c r="D76" i="127"/>
  <c r="D75" i="127"/>
  <c r="D74" i="127"/>
  <c r="D73" i="127"/>
  <c r="H71" i="127"/>
  <c r="H68" i="127" s="1"/>
  <c r="E77" i="127" s="1"/>
  <c r="H66" i="127"/>
  <c r="H65" i="127"/>
  <c r="H60" i="127"/>
  <c r="H56" i="127"/>
  <c r="H52" i="127"/>
  <c r="H50" i="127"/>
  <c r="H46" i="127"/>
  <c r="H45" i="127"/>
  <c r="H39" i="127"/>
  <c r="H38" i="127"/>
  <c r="H37" i="127"/>
  <c r="H36" i="127"/>
  <c r="H35" i="127"/>
  <c r="H32" i="127"/>
  <c r="H31" i="127"/>
  <c r="H28" i="127"/>
  <c r="H27" i="127"/>
  <c r="H26" i="127"/>
  <c r="H23" i="127"/>
  <c r="H20" i="127"/>
  <c r="H19" i="127"/>
  <c r="H18" i="127"/>
  <c r="H13" i="127"/>
  <c r="H12" i="127"/>
  <c r="H9" i="127" s="1"/>
  <c r="E73" i="127" s="1"/>
  <c r="D69" i="125"/>
  <c r="D68" i="125"/>
  <c r="D67" i="125"/>
  <c r="D66" i="125"/>
  <c r="H64" i="125"/>
  <c r="H61" i="125" s="1"/>
  <c r="E69" i="125" s="1"/>
  <c r="H59" i="125"/>
  <c r="H55" i="125"/>
  <c r="H51" i="125"/>
  <c r="H49" i="125"/>
  <c r="H45" i="125"/>
  <c r="H44" i="125"/>
  <c r="H38" i="125"/>
  <c r="H37" i="125"/>
  <c r="H36" i="125"/>
  <c r="H35" i="125"/>
  <c r="H34" i="125"/>
  <c r="H31" i="125"/>
  <c r="H30" i="125"/>
  <c r="H27" i="125"/>
  <c r="H26" i="125"/>
  <c r="H23" i="125"/>
  <c r="H20" i="125"/>
  <c r="H19" i="125"/>
  <c r="H18" i="125"/>
  <c r="H13" i="125"/>
  <c r="H12" i="125"/>
  <c r="H9" i="125" s="1"/>
  <c r="E66" i="125" s="1"/>
  <c r="H62" i="127" l="1"/>
  <c r="E76" i="127" s="1"/>
  <c r="H15" i="127"/>
  <c r="E74" i="127" s="1"/>
  <c r="H42" i="127"/>
  <c r="E75" i="127" s="1"/>
  <c r="E78" i="127" s="1"/>
  <c r="E25" i="3" s="1"/>
  <c r="H41" i="125"/>
  <c r="E68" i="125" s="1"/>
  <c r="H15" i="125"/>
  <c r="E67" i="125" s="1"/>
  <c r="E70" i="125"/>
  <c r="E16" i="3" s="1"/>
  <c r="D186" i="115"/>
  <c r="D185" i="115"/>
  <c r="D184" i="115"/>
  <c r="D183" i="115"/>
  <c r="D182" i="115"/>
  <c r="D181" i="115"/>
  <c r="F41" i="115"/>
  <c r="H41" i="115" s="1"/>
  <c r="F191" i="117" l="1"/>
  <c r="F189" i="117"/>
  <c r="F186" i="117"/>
  <c r="F190" i="117"/>
  <c r="F187" i="117"/>
  <c r="F194" i="116"/>
  <c r="F198" i="116"/>
  <c r="F197" i="116"/>
  <c r="F195" i="116"/>
  <c r="F199" i="116"/>
  <c r="F196" i="116"/>
  <c r="H65" i="115"/>
  <c r="E183" i="115" s="1"/>
  <c r="H5" i="115"/>
  <c r="E181" i="115" s="1"/>
  <c r="H156" i="115"/>
  <c r="E185" i="115" s="1"/>
  <c r="H164" i="115"/>
  <c r="E186" i="115" s="1"/>
  <c r="H90" i="115"/>
  <c r="E184" i="115" s="1"/>
  <c r="H25" i="115"/>
  <c r="E182" i="115" s="1"/>
  <c r="F192" i="117" l="1"/>
  <c r="F200" i="116"/>
  <c r="E188" i="115"/>
  <c r="E58" i="3" s="1"/>
  <c r="E73" i="3" l="1"/>
  <c r="E72" i="3"/>
  <c r="D47" i="113"/>
  <c r="H44" i="113"/>
  <c r="H40" i="113"/>
  <c r="H39" i="113"/>
  <c r="H37" i="113"/>
  <c r="H35" i="113"/>
  <c r="H31" i="113"/>
  <c r="H29" i="113"/>
  <c r="H27" i="113"/>
  <c r="H26" i="113"/>
  <c r="H25" i="113"/>
  <c r="H23" i="113"/>
  <c r="H21" i="113"/>
  <c r="H20" i="113"/>
  <c r="H18" i="113"/>
  <c r="H17" i="113"/>
  <c r="H13" i="113"/>
  <c r="H11" i="113"/>
  <c r="D140" i="112"/>
  <c r="D139" i="112"/>
  <c r="D138" i="112"/>
  <c r="D137" i="112"/>
  <c r="H133" i="112"/>
  <c r="H130" i="112" s="1"/>
  <c r="E140" i="112" s="1"/>
  <c r="H128" i="112"/>
  <c r="H127" i="112"/>
  <c r="H126" i="112"/>
  <c r="H124" i="112"/>
  <c r="H123" i="112"/>
  <c r="H121" i="112"/>
  <c r="H119" i="112"/>
  <c r="H118" i="112"/>
  <c r="H116" i="112"/>
  <c r="H114" i="112"/>
  <c r="H112" i="112"/>
  <c r="H110" i="112"/>
  <c r="H108" i="112"/>
  <c r="H106" i="112"/>
  <c r="H104" i="112"/>
  <c r="H102" i="112"/>
  <c r="H99" i="112"/>
  <c r="H98" i="112"/>
  <c r="H97" i="112"/>
  <c r="H96" i="112"/>
  <c r="H95" i="112"/>
  <c r="H94" i="112"/>
  <c r="H93" i="112"/>
  <c r="H92" i="112"/>
  <c r="H91" i="112"/>
  <c r="H90" i="112"/>
  <c r="H89" i="112"/>
  <c r="H88" i="112"/>
  <c r="H87" i="112"/>
  <c r="H86" i="112"/>
  <c r="H85" i="112"/>
  <c r="H84" i="112"/>
  <c r="H83" i="112"/>
  <c r="H82" i="112"/>
  <c r="H81" i="112"/>
  <c r="H80" i="112"/>
  <c r="H79" i="112"/>
  <c r="H78" i="112"/>
  <c r="H77" i="112"/>
  <c r="H76" i="112"/>
  <c r="H75" i="112"/>
  <c r="H74" i="112"/>
  <c r="H72" i="112"/>
  <c r="H71" i="112"/>
  <c r="H69" i="112"/>
  <c r="H68" i="112"/>
  <c r="H66" i="112"/>
  <c r="H64" i="112"/>
  <c r="H63" i="112"/>
  <c r="H59" i="112"/>
  <c r="H58" i="112"/>
  <c r="H56" i="112"/>
  <c r="H55" i="112"/>
  <c r="H53" i="112"/>
  <c r="H48" i="112"/>
  <c r="H47" i="112"/>
  <c r="H46" i="112"/>
  <c r="H42" i="112"/>
  <c r="H40" i="112"/>
  <c r="H37" i="112"/>
  <c r="H34" i="112"/>
  <c r="H32" i="112"/>
  <c r="H30" i="112"/>
  <c r="H29" i="112"/>
  <c r="H24" i="112"/>
  <c r="H22" i="112"/>
  <c r="H19" i="112"/>
  <c r="H18" i="112"/>
  <c r="H14" i="112"/>
  <c r="H12" i="112"/>
  <c r="H9" i="112" l="1"/>
  <c r="E137" i="112" s="1"/>
  <c r="H146" i="114"/>
  <c r="E177" i="114" s="1"/>
  <c r="H13" i="114"/>
  <c r="E174" i="114" s="1"/>
  <c r="H26" i="112"/>
  <c r="E138" i="112" s="1"/>
  <c r="H8" i="113"/>
  <c r="E47" i="113" s="1"/>
  <c r="E48" i="113" s="1"/>
  <c r="E69" i="3" s="1"/>
  <c r="H50" i="112"/>
  <c r="E139" i="112" s="1"/>
  <c r="H33" i="114"/>
  <c r="E175" i="114" s="1"/>
  <c r="H67" i="114"/>
  <c r="E176" i="114" s="1"/>
  <c r="E141" i="112" l="1"/>
  <c r="E66" i="3" s="1"/>
  <c r="E178" i="114"/>
  <c r="E64" i="3" s="1"/>
  <c r="D43" i="108" l="1"/>
  <c r="D42" i="108"/>
  <c r="D41" i="108"/>
  <c r="H38" i="108"/>
  <c r="H37" i="108"/>
  <c r="H35" i="108"/>
  <c r="H33" i="108"/>
  <c r="H30" i="108"/>
  <c r="H29" i="108"/>
  <c r="H28" i="108"/>
  <c r="H27" i="108"/>
  <c r="H26" i="108"/>
  <c r="H21" i="108"/>
  <c r="H20" i="108"/>
  <c r="H19" i="108"/>
  <c r="H18" i="108"/>
  <c r="H15" i="108" s="1"/>
  <c r="E42" i="108" s="1"/>
  <c r="H12" i="108"/>
  <c r="H9" i="108" s="1"/>
  <c r="E41" i="108" s="1"/>
  <c r="D44" i="107"/>
  <c r="D43" i="107"/>
  <c r="D42" i="107"/>
  <c r="D41" i="107"/>
  <c r="H39" i="107"/>
  <c r="H37" i="107"/>
  <c r="H36" i="107"/>
  <c r="H34" i="107"/>
  <c r="H31" i="107"/>
  <c r="H30" i="107"/>
  <c r="H25" i="107"/>
  <c r="H22" i="107" s="1"/>
  <c r="E43" i="107" s="1"/>
  <c r="H20" i="107"/>
  <c r="H19" i="107"/>
  <c r="H15" i="107" s="1"/>
  <c r="E42" i="107" s="1"/>
  <c r="H18" i="107"/>
  <c r="H12" i="107"/>
  <c r="H9" i="107" s="1"/>
  <c r="E41" i="107" s="1"/>
  <c r="D42" i="105"/>
  <c r="D41" i="105"/>
  <c r="D40" i="105"/>
  <c r="H37" i="105"/>
  <c r="H35" i="105"/>
  <c r="H32" i="105"/>
  <c r="H31" i="105"/>
  <c r="H30" i="105"/>
  <c r="H29" i="105"/>
  <c r="H28" i="105"/>
  <c r="H27" i="105"/>
  <c r="H26" i="105"/>
  <c r="H21" i="105"/>
  <c r="H20" i="105"/>
  <c r="H19" i="105"/>
  <c r="H18" i="105"/>
  <c r="H12" i="105"/>
  <c r="H9" i="105" s="1"/>
  <c r="E40" i="105" s="1"/>
  <c r="H27" i="107" l="1"/>
  <c r="E44" i="107" s="1"/>
  <c r="E31" i="3"/>
  <c r="E32" i="3" s="1"/>
  <c r="H23" i="108"/>
  <c r="E43" i="108" s="1"/>
  <c r="E44" i="108"/>
  <c r="E20" i="3" s="1"/>
  <c r="H15" i="105"/>
  <c r="E41" i="105" s="1"/>
  <c r="H23" i="105"/>
  <c r="E42" i="105" s="1"/>
  <c r="E43" i="105" s="1"/>
  <c r="E18" i="3" s="1"/>
  <c r="E21" i="3" s="1"/>
  <c r="E45" i="107"/>
  <c r="E27" i="3" s="1"/>
  <c r="E28" i="3" s="1"/>
  <c r="F160" i="100"/>
  <c r="F51" i="100"/>
  <c r="H51" i="100" s="1"/>
  <c r="F36" i="100"/>
  <c r="H36" i="100" s="1"/>
  <c r="F11" i="100"/>
  <c r="H11" i="100" s="1"/>
  <c r="F9" i="100"/>
  <c r="H9" i="100" s="1"/>
  <c r="F7" i="100"/>
  <c r="H7" i="100" s="1"/>
  <c r="F147" i="99"/>
  <c r="H147" i="99" s="1"/>
  <c r="F51" i="99"/>
  <c r="H51" i="99" s="1"/>
  <c r="F36" i="99"/>
  <c r="H36" i="99" s="1"/>
  <c r="H75" i="99" s="1"/>
  <c r="F11" i="99"/>
  <c r="H11" i="99" s="1"/>
  <c r="F9" i="99"/>
  <c r="H9" i="99" s="1"/>
  <c r="F7" i="99"/>
  <c r="H7" i="99" s="1"/>
  <c r="H83" i="100" l="1"/>
  <c r="H160" i="100"/>
  <c r="H193" i="100" s="1"/>
  <c r="H161" i="99"/>
  <c r="H162" i="99"/>
  <c r="H163" i="99"/>
  <c r="H190" i="100"/>
  <c r="H191" i="100"/>
  <c r="H192" i="100"/>
  <c r="H160" i="99"/>
  <c r="H194" i="100" l="1"/>
  <c r="H164" i="99"/>
  <c r="E67" i="3" l="1"/>
  <c r="D96" i="97"/>
  <c r="D95" i="97"/>
  <c r="D94" i="97"/>
  <c r="D93" i="97"/>
  <c r="H32" i="97"/>
  <c r="E95" i="97" s="1"/>
  <c r="H11" i="97"/>
  <c r="E93" i="97" s="1"/>
  <c r="H15" i="97" l="1"/>
  <c r="E94" i="97" s="1"/>
  <c r="H40" i="97"/>
  <c r="E96" i="97" s="1"/>
  <c r="E98" i="97" l="1"/>
  <c r="E57" i="3" s="1"/>
  <c r="E60" i="3" l="1"/>
  <c r="F131" i="92"/>
  <c r="H131" i="92" s="1"/>
  <c r="H13" i="92" l="1"/>
  <c r="E188" i="92" s="1"/>
  <c r="H67" i="92"/>
  <c r="E190" i="92" s="1"/>
  <c r="H157" i="92"/>
  <c r="E191" i="92" s="1"/>
  <c r="H32" i="92"/>
  <c r="E189" i="92" s="1"/>
  <c r="D46" i="88"/>
  <c r="H43" i="88"/>
  <c r="H42" i="88"/>
  <c r="H41" i="88"/>
  <c r="H37" i="88"/>
  <c r="H35" i="88"/>
  <c r="H33" i="88"/>
  <c r="H31" i="88"/>
  <c r="H29" i="88"/>
  <c r="H27" i="88"/>
  <c r="H26" i="88"/>
  <c r="H24" i="88"/>
  <c r="H22" i="88"/>
  <c r="H21" i="88"/>
  <c r="H19" i="88"/>
  <c r="H18" i="88"/>
  <c r="H14" i="88"/>
  <c r="H12" i="88"/>
  <c r="D44" i="87"/>
  <c r="H41" i="87"/>
  <c r="H40" i="87"/>
  <c r="H39" i="87"/>
  <c r="H35" i="87"/>
  <c r="H33" i="87"/>
  <c r="H31" i="87"/>
  <c r="H29" i="87"/>
  <c r="H27" i="87"/>
  <c r="H26" i="87"/>
  <c r="H24" i="87"/>
  <c r="H22" i="87"/>
  <c r="H21" i="87"/>
  <c r="H19" i="87"/>
  <c r="H18" i="87"/>
  <c r="H14" i="87"/>
  <c r="H12" i="87"/>
  <c r="D62" i="85"/>
  <c r="H60" i="85"/>
  <c r="H59" i="85"/>
  <c r="H58" i="85"/>
  <c r="H57" i="85"/>
  <c r="H56" i="85"/>
  <c r="H55" i="85"/>
  <c r="H54" i="85"/>
  <c r="H53" i="85"/>
  <c r="H52" i="85"/>
  <c r="H51" i="85"/>
  <c r="H50" i="85"/>
  <c r="H49" i="85"/>
  <c r="H48" i="85"/>
  <c r="H47" i="85"/>
  <c r="H46" i="85"/>
  <c r="H45" i="85"/>
  <c r="H44" i="85"/>
  <c r="H43" i="85"/>
  <c r="H42" i="85"/>
  <c r="H41" i="85"/>
  <c r="H40" i="85"/>
  <c r="H39" i="85"/>
  <c r="H37" i="85"/>
  <c r="H35" i="85"/>
  <c r="H31" i="85"/>
  <c r="H29" i="85"/>
  <c r="H27" i="85"/>
  <c r="H26" i="85"/>
  <c r="H24" i="85"/>
  <c r="H22" i="85"/>
  <c r="H20" i="85"/>
  <c r="H19" i="85"/>
  <c r="H17" i="85"/>
  <c r="H16" i="85"/>
  <c r="H12" i="85"/>
  <c r="E192" i="92" l="1"/>
  <c r="E65" i="3" s="1"/>
  <c r="H9" i="88"/>
  <c r="E46" i="88" s="1"/>
  <c r="E47" i="88" s="1"/>
  <c r="E71" i="3" s="1"/>
  <c r="H9" i="87"/>
  <c r="E44" i="87" s="1"/>
  <c r="E45" i="87" s="1"/>
  <c r="E70" i="3" s="1"/>
  <c r="H9" i="85"/>
  <c r="E62" i="85" s="1"/>
  <c r="E63" i="85" s="1"/>
  <c r="E68" i="3" s="1"/>
  <c r="E74" i="3" l="1"/>
  <c r="E77" i="3" l="1"/>
  <c r="E78" i="3" l="1"/>
  <c r="E81" i="3" l="1"/>
  <c r="E83" i="3" l="1"/>
  <c r="E85" i="3" s="1"/>
</calcChain>
</file>

<file path=xl/sharedStrings.xml><?xml version="1.0" encoding="utf-8"?>
<sst xmlns="http://schemas.openxmlformats.org/spreadsheetml/2006/main" count="7404" uniqueCount="2183">
  <si>
    <t>Opis dela:</t>
  </si>
  <si>
    <t>KOMUNALNI VODI:</t>
  </si>
  <si>
    <t xml:space="preserve">   </t>
  </si>
  <si>
    <t>II.</t>
  </si>
  <si>
    <t>III.</t>
  </si>
  <si>
    <t>IV.</t>
  </si>
  <si>
    <t xml:space="preserve"> </t>
  </si>
  <si>
    <t>Projekt:</t>
  </si>
  <si>
    <t>Odsek:</t>
  </si>
  <si>
    <t>Načrt:</t>
  </si>
  <si>
    <t>Faza:</t>
  </si>
  <si>
    <t>Postavka</t>
  </si>
  <si>
    <t>Normativ</t>
  </si>
  <si>
    <t>Opis postavke</t>
  </si>
  <si>
    <t xml:space="preserve">Enota </t>
  </si>
  <si>
    <t>Količina</t>
  </si>
  <si>
    <t>Cena za enoto</t>
  </si>
  <si>
    <t>Cena skupaj</t>
  </si>
  <si>
    <t>1 PREDDELA</t>
  </si>
  <si>
    <t>PREDDELA SKUPAJ:</t>
  </si>
  <si>
    <t>1.1 Geodetska dela</t>
  </si>
  <si>
    <t>0001</t>
  </si>
  <si>
    <t>KM</t>
  </si>
  <si>
    <t>0002</t>
  </si>
  <si>
    <t>KOS</t>
  </si>
  <si>
    <t>1.2 Čiščenje terena</t>
  </si>
  <si>
    <t>M1</t>
  </si>
  <si>
    <t>0003</t>
  </si>
  <si>
    <t>0004</t>
  </si>
  <si>
    <t>0005</t>
  </si>
  <si>
    <t>0006</t>
  </si>
  <si>
    <t>M2</t>
  </si>
  <si>
    <t>0007</t>
  </si>
  <si>
    <t>0008</t>
  </si>
  <si>
    <t>0009</t>
  </si>
  <si>
    <t>0010</t>
  </si>
  <si>
    <t>0011</t>
  </si>
  <si>
    <t>2 ZEMELJSKA DELA</t>
  </si>
  <si>
    <t>ZEMELJSKA DELA SKUPAJ:</t>
  </si>
  <si>
    <t>2.1 Izkopi</t>
  </si>
  <si>
    <t>M3</t>
  </si>
  <si>
    <t>2.2 Planum temeljnih tal</t>
  </si>
  <si>
    <t>S 2 4 212</t>
  </si>
  <si>
    <t>Zasip z vezljivo zemljino - 3. kategorije - strojno</t>
  </si>
  <si>
    <t>T</t>
  </si>
  <si>
    <t>3 VOZIŠČNE KONSTRUKCIJE</t>
  </si>
  <si>
    <t>VOZIŠČNE KONSTRUKCIJE SKUPAJ:</t>
  </si>
  <si>
    <t>3.1 Nosilne plasti</t>
  </si>
  <si>
    <t>3.2 Obrabne plasti</t>
  </si>
  <si>
    <t>4 ODVODNJAVANJE</t>
  </si>
  <si>
    <t>ODVODNJAVANJE SKUPAJ:</t>
  </si>
  <si>
    <t>4.1 Površinsko odvodnjavanje</t>
  </si>
  <si>
    <t>S 4 4 962</t>
  </si>
  <si>
    <t>Dobava in vgraditev pokrova iz duktilne litine z nosilnostjo 250 kN, krožnega prereza s premerom 600 mm</t>
  </si>
  <si>
    <t>KG</t>
  </si>
  <si>
    <t>TUJE STORITVE SKUPAJ:</t>
  </si>
  <si>
    <t>S 7 9 311</t>
  </si>
  <si>
    <t>Projektantski nadzor. Vrednost postavke je že fiksno določena v PIS-u in jo ponudnik ne more/ne sme spreminjati. Obračun projektantskega nadzora se bo izvedel po dokazljivih dejanskih stroških na podlagi računa izvajalca projektantskega nadzora.</t>
  </si>
  <si>
    <t>URA</t>
  </si>
  <si>
    <t>S 7 9 514</t>
  </si>
  <si>
    <t>KOM</t>
  </si>
  <si>
    <t xml:space="preserve">  CENA SKUPAJ (brez DDV)</t>
  </si>
  <si>
    <t>S 2 1 114</t>
  </si>
  <si>
    <t xml:space="preserve">Površinski izkop plodne zemljine - 1. kategorije - strojno z nakladanjem </t>
  </si>
  <si>
    <t>S 2 5 112</t>
  </si>
  <si>
    <t>Humuziranje brežine brez valjanja, v debelini do 15 cm - strojno</t>
  </si>
  <si>
    <t>S 2 5 151</t>
  </si>
  <si>
    <t>Doplačilo za zatravitev s semenom</t>
  </si>
  <si>
    <t>0012</t>
  </si>
  <si>
    <t>Zaščita in prestavitev TK vodov</t>
  </si>
  <si>
    <t>Zaščita in prestavitev obst. KKS</t>
  </si>
  <si>
    <t>V.</t>
  </si>
  <si>
    <t>N 1 1 1</t>
  </si>
  <si>
    <t>N 1 3 1</t>
  </si>
  <si>
    <t>0017</t>
  </si>
  <si>
    <t>0016</t>
  </si>
  <si>
    <t>0015</t>
  </si>
  <si>
    <t>0014</t>
  </si>
  <si>
    <t>0013</t>
  </si>
  <si>
    <t>2.4 Nasipi, zasipi, klini, posteljica in glinasti naboj</t>
  </si>
  <si>
    <t>2.9 Prevozi, razprostiranje in ureditev deponij materiala</t>
  </si>
  <si>
    <t>2.5 Brežine in zelenice</t>
  </si>
  <si>
    <t>PZI</t>
  </si>
  <si>
    <t>N 1 4 1</t>
  </si>
  <si>
    <t>PAV</t>
  </si>
  <si>
    <t>Prestavitev oz. rekonstrukcija vodovodnega cevovoda</t>
  </si>
  <si>
    <t>UREDITVENA DELA:</t>
  </si>
  <si>
    <t>GRADBENE KONSTRUKCIJE - OBJEKTI:</t>
  </si>
  <si>
    <t>Prepust P1</t>
  </si>
  <si>
    <t>7 TUJE STORITVE</t>
  </si>
  <si>
    <t>VI.</t>
  </si>
  <si>
    <t>S 1 2 151</t>
  </si>
  <si>
    <t>Posek in odstranitev drevesa z deblom premera 11 do 30 cm ter odstranitev vej</t>
  </si>
  <si>
    <t>S 2 1 234</t>
  </si>
  <si>
    <t>Široki izkop zrnate kamnine - 3. kategorije - strojno z nakladanjem</t>
  </si>
  <si>
    <t>S 2 4 112</t>
  </si>
  <si>
    <t>Vgraditev nasipa iz zrnate kamnine - 3. kategorije</t>
  </si>
  <si>
    <t>S 4 4 972</t>
  </si>
  <si>
    <t>Dobava in vgraditev pokrova iz duktilne litine z nosilnostjo 400 kN, krožnega prereza s premerom 600 mm</t>
  </si>
  <si>
    <t>S 2 5 161</t>
  </si>
  <si>
    <t>Izdelava biotorkreta z nastiljem na brežinah</t>
  </si>
  <si>
    <t>S 1 2 163</t>
  </si>
  <si>
    <t>Odstranitev panja s premerom 11 do 30 cm z odvozom na deponijo na razdaljo nad 1000 m</t>
  </si>
  <si>
    <t>S 2 1 324</t>
  </si>
  <si>
    <t>Izkop vezljive zemljine/zrnate kamnine - 3. kategorije za temelje, kanalske rove, prepuste, jaške in drenaže, širine do 1,0 m in globine 1,1 do 2,0 m - strojno, planiranje dna ročno</t>
  </si>
  <si>
    <t>S 2 2 112</t>
  </si>
  <si>
    <t>Ureditev planuma temeljnih tal vezljive zemljine - 3. kategorije</t>
  </si>
  <si>
    <t>S 2 9 131</t>
  </si>
  <si>
    <t>Razprostiranje odvečne plodne zemljine - 1. kategorije</t>
  </si>
  <si>
    <t>S 2 9 133</t>
  </si>
  <si>
    <t>Razprostiranje odvečne vezljive zemljine - 3. kategorije</t>
  </si>
  <si>
    <t>S 2 4 421</t>
  </si>
  <si>
    <t>Vgraditev posteljice v debelini plasti do 30 cm iz zrnate kamnine - 3. kategorije</t>
  </si>
  <si>
    <t>1  PREDDELA</t>
  </si>
  <si>
    <t xml:space="preserve"> PREDDELA SKUPAJ:</t>
  </si>
  <si>
    <t>S 1 2 152</t>
  </si>
  <si>
    <t>Posek in odstranitev drevesa z deblom premera 31 do 50 cm ter odstranitev vej</t>
  </si>
  <si>
    <t>S 1 2 166</t>
  </si>
  <si>
    <t>Odstranitev panja s premerom 31 do 50 cm z odvozom na deponijo na razdaljo nad 1000 m</t>
  </si>
  <si>
    <t>S 1 2 323</t>
  </si>
  <si>
    <t>Porušitev in odstranitev asfaltne plasti v debelini nad 10 cm</t>
  </si>
  <si>
    <t>S 1 2 361</t>
  </si>
  <si>
    <t>Rezkanje (in odvoz) asfaltne zmesi na klančini v debelini 0 do 4 cm</t>
  </si>
  <si>
    <t>S 1 2 382</t>
  </si>
  <si>
    <t>Rezanje asfaltne plasti s talno diamantno žago, debele 6 do 10 cm</t>
  </si>
  <si>
    <t>S 2 1 224</t>
  </si>
  <si>
    <t>Široki izkop vezljive zemljine - 3. kategorije - strojno z nakladanjem</t>
  </si>
  <si>
    <t>S 3 1 132</t>
  </si>
  <si>
    <t>Izdelava nevezane nosilne plasti enakomerno zrnatega drobljenca iz kamnine v debelini 21 do 30 cm</t>
  </si>
  <si>
    <t>S 3 5 214</t>
  </si>
  <si>
    <t>Dobava in vgraditev predfabriciranega dvignjenega robnika iz cementnega betona  s prerezom 15/25 cm</t>
  </si>
  <si>
    <t>S 3 5 235</t>
  </si>
  <si>
    <t>Dobava in vgraditev predfabriciranega pogreznjenega robnika iz cementnega betona  s prerezom 15/25 cm</t>
  </si>
  <si>
    <t>S 4 2 321</t>
  </si>
  <si>
    <t>Doplačilo za izkop in zasip vzdolžne in prečne drenaže, globoke 1 do 2 m</t>
  </si>
  <si>
    <t>S 4 4 432</t>
  </si>
  <si>
    <t>Izdelava jaška iz polipropilena, krožnega prereza s premerom 50 cm, globokega 1,0 do 1,5 m</t>
  </si>
  <si>
    <t>4.5 Prepusti</t>
  </si>
  <si>
    <t>S 4 5 131</t>
  </si>
  <si>
    <t>Izdelava obloge (obbetoniranje) prepusta krožnega prereza iz cevi s premerom 50 cm s cementnim betonom C 12/15, po načrtu</t>
  </si>
  <si>
    <t>Ureditvena dela skupaj</t>
  </si>
  <si>
    <t>Gradbene konstrukcije skupaj</t>
  </si>
  <si>
    <t>Komunalni vodi skupaj</t>
  </si>
  <si>
    <t>Ureditev cest R3-710, odsek 1292 Maribor - Vurberk - Ptuj od km 10,122 do km 10,693 in R3-745 odsek 4118 Sp. Duplek - Sp. Korena od km 7.280 do km 7.471</t>
  </si>
  <si>
    <t>Cesta R3-710/1292 s pločniki in prometno opremo</t>
  </si>
  <si>
    <t xml:space="preserve"> LINEAL 880-CES</t>
  </si>
  <si>
    <t>Cesta R3-710/1292 s pločniki in prometno opremo skupaj</t>
  </si>
  <si>
    <t>Cesta R3-745/4118 s pločniki in prometno opremo</t>
  </si>
  <si>
    <t>Cesta R3-745/4118 s pločniki in prometno opremo skupaj</t>
  </si>
  <si>
    <t>R3-710/1292 (cesta)</t>
  </si>
  <si>
    <t>S 1 1 122</t>
  </si>
  <si>
    <t>Obnova in zavarovanje zakoličbe osi trase ostale javne ceste v gričevnatem terenu</t>
  </si>
  <si>
    <t>S 1 1 222</t>
  </si>
  <si>
    <t>Postavitev in zavarovanje prečnega profila ostale javne ceste v gričevnatem terenu</t>
  </si>
  <si>
    <t>S 1 2 132</t>
  </si>
  <si>
    <t>Odstranitev grmovja in dreves z debli premera do 10 cm ter vej na redko porasli površini - strojno</t>
  </si>
  <si>
    <t>S 1 2 153</t>
  </si>
  <si>
    <t>Posek in odstranitev drevesa z deblom premera nad 50 cm ter odstranitev vej</t>
  </si>
  <si>
    <t>S 1 2 169</t>
  </si>
  <si>
    <t>Odstranitev panja s premerom nad 50 cm z odvozom na deponijo na razdaljo nad 1000 m</t>
  </si>
  <si>
    <t>S 1 2 291</t>
  </si>
  <si>
    <t>Porušitev in odstranitev ograje iz žične mreže</t>
  </si>
  <si>
    <t>S 1 2 321</t>
  </si>
  <si>
    <t>Porušitev in odstranitev asfaltne plasti v debelini do 5 cm</t>
  </si>
  <si>
    <t>Opomba:
obstoječe parkirišče tovornih vozil</t>
  </si>
  <si>
    <t>S 1 2 363</t>
  </si>
  <si>
    <t>Rezkanje (in odvoz) asfaltne zmesi na klančini v debelini 0 do 6 cm</t>
  </si>
  <si>
    <t>S 1 2 391</t>
  </si>
  <si>
    <t>Porušitev in odstranitev robnika iz cementnega betona</t>
  </si>
  <si>
    <t>S 1 2 411</t>
  </si>
  <si>
    <t>Porušitev in odstranitev prepusta iz cevi s premerom do 60 cm</t>
  </si>
  <si>
    <t>S 1 2 435</t>
  </si>
  <si>
    <t>Porušitev in odstranitev glave prepusta s premerom do 60 cm</t>
  </si>
  <si>
    <t>S 1 2 482</t>
  </si>
  <si>
    <t>Porušitev in odstranitev zgradbe - zidane iz opeke, visoke do 10 m</t>
  </si>
  <si>
    <t>2.3 Ločilne, drenažne in filtrske plasti ter delovni plato</t>
  </si>
  <si>
    <t>S 2 3 314</t>
  </si>
  <si>
    <t>Dobava in vgraditev geotekstilije za ločilno plast (po načrtu), natezna trdnost do nad 16 do 18 kN/m2</t>
  </si>
  <si>
    <t>S 2 9 118</t>
  </si>
  <si>
    <t>Prevoz materiala na razdaljo nad 7000 do 10000 m</t>
  </si>
  <si>
    <t>S 2 9 134</t>
  </si>
  <si>
    <t>Razprostiranje odvečne zrnate kamnine - 3. kategorije</t>
  </si>
  <si>
    <t>S 2 9 153</t>
  </si>
  <si>
    <t>Odlaganje odpadnega asfalta na komunalno deponijo</t>
  </si>
  <si>
    <t>S 2 9 154</t>
  </si>
  <si>
    <t>Odlaganje odpadnega cementnega betona na komunalno deponijo</t>
  </si>
  <si>
    <t>S 3 1 133</t>
  </si>
  <si>
    <t>Izdelava nevezane nosilne plasti enakomerno zrnatega drobljenca iz kamnine v debelini 31 do 40 cm</t>
  </si>
  <si>
    <t>S 3 1 645</t>
  </si>
  <si>
    <t>Izdelava nosilne plasti bituminizirane zmesi AC 32 base B 50/70 A3 v debelini 11 cm</t>
  </si>
  <si>
    <t>S 3 2 263</t>
  </si>
  <si>
    <t>Izdelava obrabne in zaporne plasti bituminizirane zmesi AC 11 surf PmB 45/80-65 A1 v debelini 4 cm</t>
  </si>
  <si>
    <t>3.5 Robni elementi vozišč</t>
  </si>
  <si>
    <t>3.6 Bankine</t>
  </si>
  <si>
    <t>S 3 6 133</t>
  </si>
  <si>
    <t>Izdelava bankine iz drobljenca, široke 0,76 do 1,00 m</t>
  </si>
  <si>
    <t>S 4 1 142</t>
  </si>
  <si>
    <t>Tlakovanje jarka z lomljencem, debelina 20 cm, stiki zapolnjeni s cementno malto, na podložni plasti cementnega betona, debeli 15 cm</t>
  </si>
  <si>
    <t>Opomba:
tlakovati na vseh iztokih in vtokih v jarek</t>
  </si>
  <si>
    <t>S 4 1 237</t>
  </si>
  <si>
    <t>Utrditev jarka s kanaletami na stik iz cementnega betona, dolžine 100 cm in notranje širine dna kanalete 50 cm, na podložni plasti iz zmesi zrn drobljenca, debeli 10 cm</t>
  </si>
  <si>
    <t>S 4 1 341</t>
  </si>
  <si>
    <t>Izdelava koritnice iz bitumenskega betona, debeline 3 cm, in bituminiziranega drobljenca, povprečne debeline 6 cm, ob že zgrajenem robniku, na obstoječo podlago, široke 50 cm</t>
  </si>
  <si>
    <t>Opomba:
Izdelava koritnice v enakih debelina asfaltnih plasti kot so na vozišču</t>
  </si>
  <si>
    <t>S 4 1 451</t>
  </si>
  <si>
    <t>Zavarovanje dna kadunjastega jarka s plastjo bitumenskega betona, debelo 3 cm, in plastjo bituminiziranega drobljenca, debelo 7 cm, širokega 50 cm</t>
  </si>
  <si>
    <t>Opomba:
Izdelava mulde v enakih debelina asfaltnih plasti kot so na vozišču</t>
  </si>
  <si>
    <t>4.2 Globinsko odvodnjavanje - drenaže</t>
  </si>
  <si>
    <t>S 4 2 134</t>
  </si>
  <si>
    <t>Izdelava vzdolžne in prečne drenaže, globoke do 1,0 m, na podložni plasti iz cementnega betona, debeline 10 cm, z gibljivimi plastičnimi cevmi premera 15 cm</t>
  </si>
  <si>
    <t>S 4 3 123</t>
  </si>
  <si>
    <t>Izdelava kanalizacije iz cevi iz polipropilena, vključno s podložno plastjo iz zmesi kamnitih zrn, premera 25 cm, v globini do 1,0 m</t>
  </si>
  <si>
    <t>S 4 3 125</t>
  </si>
  <si>
    <t>Izdelava kanalizacije iz cevi iz polipropilena, vključno s podložno plastjo iz zmesi kamnitih zrn, premera 40 cm, v globini do 1,0 m</t>
  </si>
  <si>
    <t>S 4 3 293</t>
  </si>
  <si>
    <t>Obbetoniranje cevi za kanalizacijo s cementnim betonom C 16/20, po detajlu iz načrta, premera 25 cm</t>
  </si>
  <si>
    <t>S 4 4 174</t>
  </si>
  <si>
    <t>Izdelava jaška iz cementnega betona, krožnega prereza s premerom 100 cm, globokega 2,0 do 2,5 m</t>
  </si>
  <si>
    <t>S 4 4 891</t>
  </si>
  <si>
    <t>Izdelava lovilnika bencina in olj iz cementnega betona, po detajlu iz načrta, Q = 3 l/s</t>
  </si>
  <si>
    <t>7.8 Preskusi, nadzor in tehnična dokumentacija</t>
  </si>
  <si>
    <t>R3-710/1292 (pločnik)</t>
  </si>
  <si>
    <t>Opomba:
na priključkih</t>
  </si>
  <si>
    <t>S 3 2 289</t>
  </si>
  <si>
    <t>Izdelava obrabne in zaporne plasti bituminizirane zmesi AC 11 surf B 70/100 A5 v debelini 4,5 cm</t>
  </si>
  <si>
    <t>Opomba:
Izdelati plast v debelini 5cm!</t>
  </si>
  <si>
    <t>S 3 5 231</t>
  </si>
  <si>
    <t>Dobava in vgraditev predfabriciranega pogreznjenega robnika iz cementnega betona  s prerezom 5/25 cm</t>
  </si>
  <si>
    <t>R3-745/4118 (cesta)</t>
  </si>
  <si>
    <t>S 4 1 246</t>
  </si>
  <si>
    <t>Utrditev jarka s kanaletami na preklop iz cementnega betona, dolžine 115 cm in notranje širine dna kanalete 50 cm, na podložni plasti iz zmesi zrn drobljenca, debeli 20 cm</t>
  </si>
  <si>
    <t>S 4 3 124</t>
  </si>
  <si>
    <t>Izdelava kanalizacije iz cevi iz polipropilena, vključno s podložno plastjo iz zmesi kamnitih zrn, premera 30 cm, v globini do 1,0 m</t>
  </si>
  <si>
    <t>S 4 3 126</t>
  </si>
  <si>
    <t>Izdelava kanalizacije iz cevi iz polipropilena, vključno s podložno plastjo iz zmesi kamnitih zrn, premera 50 cm, v globini do 1,0 m</t>
  </si>
  <si>
    <t>R3-745/4118 (pločnik)</t>
  </si>
  <si>
    <t xml:space="preserve"> LINEAL 880-VGU</t>
  </si>
  <si>
    <t>PLAN-KA KA859</t>
  </si>
  <si>
    <t>R3-710, odsek 1292 Maribor - Vurberk - Ptuj od km 10,122 do km 10,693 in R3-745 odsek 4118 Sp. Duplek – Sp. Korena od km 16.480 do km 16.671</t>
  </si>
  <si>
    <t>880</t>
  </si>
  <si>
    <t>odsek 1292 in 4118</t>
  </si>
  <si>
    <t>Zakoličba arealov in točkovnih zasaditev.</t>
  </si>
  <si>
    <t>2 SADITVENA DELA</t>
  </si>
  <si>
    <t>2.1 Drevesa</t>
  </si>
  <si>
    <t>N 1 1 2</t>
  </si>
  <si>
    <t>N 1 1 3</t>
  </si>
  <si>
    <t>Nabava, dostava in kompletna saditvena dela soliternega drevesa Tilia cordata 'Rancho' S velikosti 18/20 KG, obseg debla min 18cm na višini 1,5m v sadilne jame velikosti 1,5 x večje od koreninske grude, pričvrščevanjem in zavetrovanjem na oporne kole, pričvrstitvijo debla na količke z manšeto, dodajanjem vseh dodatkov ter gnojil</t>
  </si>
  <si>
    <t>2.2 Grmovnice</t>
  </si>
  <si>
    <t>N 1 2 1</t>
  </si>
  <si>
    <t>Nabava, dostava in kompletna saditvena dela listopadne grmovnice Cornus sanguinea LG velikosti 80-100 KG, v sadilne jame velikosti 1,5 x večje od koreninske grude in dodajanjem vseh dodatkov ter gnojil</t>
  </si>
  <si>
    <t>N 1 2 2</t>
  </si>
  <si>
    <t>Nabava, dostava in kompletna saditvena dela listopadne grmovnice Corylus avellana LG velikosti 80-100 KG, v sadilne jame velikosti 1,5 x večje od koreninske grude in dodajanjem vseh dodatkov ter gnojil</t>
  </si>
  <si>
    <t>N 1 2 3</t>
  </si>
  <si>
    <t>Nabava, dostava in kompletna saditvena dela listopadne grmovnice Frangula alnus LG velikosti 60-80 BG pod motko in dodajanjem vseh dodatkov ter gnojil</t>
  </si>
  <si>
    <t>N 1 2 4</t>
  </si>
  <si>
    <t>Nabava, dostava in kompletna saditvena dela zimzelene grmovnice Ligustrum vulgare VG velikosti 80-100 KG, v sadilne jame velikosti 1,5 x večje od koreninske grude in dodajanjem vseh dodatkov ter gnojil</t>
  </si>
  <si>
    <t>N 1 2 5</t>
  </si>
  <si>
    <t>Nabava, dostava in kompletna saditvena dela zimzelene grmovnice Ligustrum vulgare 'Lodense' VG velikosti 40-60 KG, v sadilne jame velikosti 1,5 x večje od koreninske grude in dodajanjem vseh dodatkov ter gnojil</t>
  </si>
  <si>
    <t>N 1 2 6</t>
  </si>
  <si>
    <t>Nabava, dostava in kompletna saditvena dela listopadne grmovnice Prunus spinosa LG velikosti 80-100 KG, v sadilne jame velikosti 1,5 x večje od koreninske grude in dodajanjem vseh dodatkov ter gnojil</t>
  </si>
  <si>
    <t>N 1 2 7</t>
  </si>
  <si>
    <t>Nabava, dostava in kompletna saditvena dela listopadne grmovnice Salix cinerea LG velikosti 60-80 BG pod motko in dodajanjem vseh dodatkov ter gnojil</t>
  </si>
  <si>
    <t>N 1 2 8</t>
  </si>
  <si>
    <t>Nabava, dostava in kompletna saditvena dela listopadne grmovnice Salix purpurea LG velikosti 60-80 BG pod motko in dodajanjem vseh dodatkov ter gnojil</t>
  </si>
  <si>
    <t>N 1 2 9</t>
  </si>
  <si>
    <t>Nabava, dostava in kompletna saditvena dela listopadne grmovnice Salix tetrandra LG velikosti 60-80 BG pod motko in dodajanjem vseh dodatkov ter gnojil</t>
  </si>
  <si>
    <t>N 1 2 10</t>
  </si>
  <si>
    <t>Nabava, dostava in kompletna saditvena dela listopadne grmovnice Sambucus nigra LG velikosti 80-100 KG, v sadilne jame velikosti 1,5 x večje od koreninske grude in dodajanjem vseh dodatkov ter gnojil</t>
  </si>
  <si>
    <t>N 1 2 11</t>
  </si>
  <si>
    <t>Nabava, dostava in kompletna saditvena dela listopadne grmovnice Viburnum opulus LG velikosti 80-100 KG, v sadilne jame velikosti 1,5 x večje od koreninske grude in dodajanjem vseh dodatkov ter gnojil</t>
  </si>
  <si>
    <t>2.3 Trava</t>
  </si>
  <si>
    <t>Nabava, dostava in strojna setev travne mešanice po specifikaciji, predpriprava površin s finim planumom, dodajanjem gnojila, uvaljanje in zalivanje</t>
  </si>
  <si>
    <t>2.4 Saditveni material</t>
  </si>
  <si>
    <t>Nabava in dostava treh opornih kolov (fi=6cm) s tremi prečkami (fi=6cm) za zavetrovanje</t>
  </si>
  <si>
    <t>N 1 4 2</t>
  </si>
  <si>
    <t>Nabava humificiranega grozdnega mošta 1kg na drevesno sadiko in cca 0,3kg na grmovno sadiko kot npr. Biovin prah oziroma enakovredno</t>
  </si>
  <si>
    <t>N 1 4 3</t>
  </si>
  <si>
    <t>Nabava mikoriznega glivičnega inokulanta kot npr. Tree saver transplant oziroma enakovredno 85g k posamezni sadiki</t>
  </si>
  <si>
    <t>N 1 4 4</t>
  </si>
  <si>
    <t>Nabava 3 kom gnojilne tablete k drevesni sadiki in 1 kom k grmovni sadiki na naravni bazi 21g z dolgotrajnim delovanjem kot npr. Healthy start 12-8-8 oziroma enakovredno</t>
  </si>
  <si>
    <t>Izvedba mostu M2</t>
  </si>
  <si>
    <t xml:space="preserve"> LINEAL 880-MOS</t>
  </si>
  <si>
    <t>LINEAL 880-PRE</t>
  </si>
  <si>
    <t>AB zid 9 s kamnito oblogo</t>
  </si>
  <si>
    <t xml:space="preserve"> LINEAL 880-ZID1</t>
  </si>
  <si>
    <t>AB zid 10</t>
  </si>
  <si>
    <t xml:space="preserve"> LINEAL 880-ZID2</t>
  </si>
  <si>
    <t>Kamnita zložba 8</t>
  </si>
  <si>
    <t xml:space="preserve"> LINEAL 880-ZID3</t>
  </si>
  <si>
    <t>Kamnita zložba 11</t>
  </si>
  <si>
    <t xml:space="preserve"> LINEAL 880-ZID4</t>
  </si>
  <si>
    <t>AB zid 12</t>
  </si>
  <si>
    <t xml:space="preserve"> LINEAL 880-ZID5</t>
  </si>
  <si>
    <t>AB razbremenilnik pri Korenskem potoku</t>
  </si>
  <si>
    <t xml:space="preserve"> LINEAL 880-ABR</t>
  </si>
  <si>
    <t>Črpališče s tlačnim vodom</t>
  </si>
  <si>
    <t xml:space="preserve"> LINEAL 880-GKC</t>
  </si>
  <si>
    <t xml:space="preserve"> LINEAL 880-KOM</t>
  </si>
  <si>
    <t xml:space="preserve"> LINEAL 880-VOD</t>
  </si>
  <si>
    <t xml:space="preserve"> LINEAL 880-CRA</t>
  </si>
  <si>
    <t>Elektro inštalacije v črpališču</t>
  </si>
  <si>
    <t xml:space="preserve"> LINEAL 880-EIC</t>
  </si>
  <si>
    <t xml:space="preserve"> LINEAL 880-TKO</t>
  </si>
  <si>
    <t xml:space="preserve"> LINEAL 880-KRS</t>
  </si>
  <si>
    <t>ELEKTRO MB 253-19-MO</t>
  </si>
  <si>
    <t>Ureditev EEO 0,4 Kv - sklop NN1; cesta R3-745/4118</t>
  </si>
  <si>
    <t>Ureditev EEO 0,4 Kv - sklop NN2; cesta R3-710/1292</t>
  </si>
  <si>
    <t>Ureditev EEO 0,4 kV na območju ureditve cest 
R3-710/1292 Maribor – Vurberg - Ptuj 
R3-745/4118 Sp. Duplek – Sp. Korena</t>
  </si>
  <si>
    <t>odsek 4118 Sp. Duplek - Sp. Korena</t>
  </si>
  <si>
    <t>Opomba:</t>
  </si>
  <si>
    <t>Pri popisu del je upoštevano, da se dela izvedejo pred ali sofazno z gradbenimi deli cestne ureditve.</t>
  </si>
  <si>
    <t>A) PRIPRAVLJALNA DELA</t>
  </si>
  <si>
    <t>Naziv</t>
  </si>
  <si>
    <t>Geodetska zakoličba trase KBV_x000D_
- z izdelavo količbenega zapisnika_x000D_
- s prisotnostjo izvajalca del_x000D_
- trasa nad 300 m</t>
  </si>
  <si>
    <t>m</t>
  </si>
  <si>
    <t>Priprava del in materiala KBV_x000D_
- trasa nad 300 m</t>
  </si>
  <si>
    <t>Zakoličba obst. komunalnih vodov_x000D_
v območju predvidenega EEO_x000D_
- izvedba zakoličbe s strani upravljavca GJI_x000D_
  in zagotovitev nadzora v času izvajanja del_x000D_
- s prisotnostjo izvajalca</t>
  </si>
  <si>
    <t>kos</t>
  </si>
  <si>
    <t>Označitev in zavarovanje delovišča_x000D_
- odprt kabelski jarek</t>
  </si>
  <si>
    <t>Zavarovanje prekopov: 
- uvozi, peš prehodi</t>
  </si>
  <si>
    <t>Stikalne manipulacije (izklop - vklop) _x000D_
za zagotovitev varnega dela</t>
  </si>
  <si>
    <t>kpl</t>
  </si>
  <si>
    <t>Zagotovitev prisotnosti 
nadzornika (Elektro Maribor) 
v času izvajanja del</t>
  </si>
  <si>
    <t>Ostala drobna dela in material</t>
  </si>
  <si>
    <t>B) GRADBENA DELA</t>
  </si>
  <si>
    <t>Strojni izkop kabelskega jarka _x000D_
z odmetom materiala na rob 
izkopa _x000D_ ter ročnim planiranjem 
dna kabelskega jarka_x000D_
- dimenzij 0,4 x 0,8 m</t>
  </si>
  <si>
    <t>m3</t>
  </si>
  <si>
    <t>Strojni izkop kabelskega jarka _x000D_
z odmetom materiala na rob 
izkopa _x000D_ter ročnim planiranjem 
dna kabelskega jarka_x000D_
- dimenzij 0,4 x 1,0 m</t>
  </si>
  <si>
    <t>Ročni izkop kabelskega jarka _x000D_
(strojno nedostopna mesta)_x000D_
z odmetom materiala na rob izkopa _x000D_
ter ročnim planiranjem dna kabelskega jarka_x000D_
- dimenzij 0,4 x 1,0 m</t>
  </si>
  <si>
    <t>Strojni izkop kabelskega jarka _x000D_
z odmetom materiala na rob izkopa _x000D_
ter ročnim planiranjem dna kabelskega jarka_x000D_
- dimenzij 0,6 x 1,0 m</t>
  </si>
  <si>
    <t>Strojni izkop kabelskega jarka _x000D_
z odmetom materiala na rob izkopa _x000D_
ter ročnim planiranjem dna kabelskega jarka_x000D_
- dimenzij 0,6 x 1,35 m</t>
  </si>
  <si>
    <t>Ročni izkop kabelskega jarka _x000D_
(strojno nedostopna mesta)_x000D_
z odmetom materiala na rob izkopa _x000D_
ter ročnim planiranjem dna kabelskega jarka_x000D_
- dimenzij 0,6 x 1,35 m</t>
  </si>
  <si>
    <t>Dobava, razvoz po trasi in obsip kabla_x000D_
z mivko v kabelski jarek v sloju 20 cm</t>
  </si>
  <si>
    <t>Strojni zasip kabelskega jarka_x000D_
z utrjevanjem po plasteh 20 cm_x000D_
in s končnim planiranjem</t>
  </si>
  <si>
    <t>Strojni izkop jame z odmetom materiala 
na rob izkopa _x000D_ter zasipom z utrjevanjem 
po plasteh 20 cm _x000D_ter končnim planiranjem_x000D_
- jama za kabelsko spojko (NN kabel)_x000D_
- dim. 1.5 x 0.9 x 1.5 m (skupaj 2,0 m3).</t>
  </si>
  <si>
    <t>Dobava in polaganje opozorilnega traku_x000D_
(z napisom "Pozor, energetski kabel!") _x000D_
v kabelski jarek nad kabli</t>
  </si>
  <si>
    <t>Ureditev prekopanih zelenic s sejanjem trave</t>
  </si>
  <si>
    <t>m2</t>
  </si>
  <si>
    <t>Izvedba kabelske kanalizacije_x000D_
- planiranje podlage_x000D_
- dobava in polaganje cevi za zaščito kablov_x000D_
  (dvoslojna - zunaj rebrasta, znotraj gladka)_x000D_
- obbet. cevi z zemeljsko-vlažnim 
  bet. C16/20 _x000D_ v debelini min. 10 cm okoli cevi_x000D_
- 4 x PE fi 160 mm</t>
  </si>
  <si>
    <t>Izvedba kabelske kanalizacije_x000D_
- planiranje podlage_x000D_
- dobava in polaganje cevi za zaščito kablov_x000D_
  (dvoslojna - zunaj rebrasta, znotraj gladka)_x000D_
- obbet. cevi z zemeljsko-vlažnim bet. C16/20 _x000D_
  v debelini min. 10 cm okoli cevi_x000D_
- 2 x GDC fi 160 mm</t>
  </si>
  <si>
    <t>Izvedba kabelske kanalizacije_x000D_
- planiranje podlage_x000D_
- dobava in polaganje cevi za zaščito kablov_x000D_
  (dvoslojna - zunaj rebrasta, znotraj gladka)_x000D_
- 2 x GDC fi 160 mm</t>
  </si>
  <si>
    <t>Izvedba kabelske kanalizacije_x000D_
- planiranje podlage_x000D_
- dobava in polaganje cevi za zaščito kablov_x000D_
  (dvoslojna - zunaj rebrasta, znotraj gladka)_x000D_
- obbet. cevi z zemeljsko-vlažnim bet. C16/20 _x000D_
  v debelini min. 10 cm okoli cevi_x000D_
- 1 x GDC fi 160 mm</t>
  </si>
  <si>
    <t>Izvedba kabelske kanalizacije_x000D_
- planiranje podlage_x000D_
- dobava in polaganje cevi za zaščito kablov_x000D_
  (dvoslojna - zunaj rebrasta, znotraj gladka)_x000D_
- 1 x GDC fi 160 mm</t>
  </si>
  <si>
    <t>Izvedba kabelske kanalizacije_x000D_
- planiranje podlage_x000D_
- dobava in polaganje cevi za zaščito kablov_x000D_
  (dvoslojna - zunaj rebrasta, znotraj gladka)_x000D_
- 1 x GDC fi 110 mm</t>
  </si>
  <si>
    <t>Dobava in montaža _x000D_
zaključne tesnilne kape (čepa)_x000D_
za cev GDC fi 160 mm</t>
  </si>
  <si>
    <t>Ročni izkop jame z odmetom materiala na 
rob izkopa _x000D_z zasipom in utrjevanjem po 
plasteh 20 cm _x000D_ter s končnim planiranjem_x000D_
- jama za kabelsko omarico (izkop do 1 m3)</t>
  </si>
  <si>
    <t>Rezanje asfalta, komplet z vsemi deli, _x000D_
prenosi in prevozi ter potrebnim orodjem_x000D_
- asfalt debeline do 12 cm</t>
  </si>
  <si>
    <t>Ročno asfaltiranje - enoplastno.  _x000D_
Izdelava nosilno obrabne sloja iz 
bituminiziranega _x000D_drobljenca AC 16 Base 
v debelini cca. 7 cm_x000D_
(komplet z vsemi deli in materiali).</t>
  </si>
  <si>
    <t>Gradbeni del izvedbe zveznega voda _x000D_
od PMO do hišne PO - težavnost II:_x000D_
(ročni izkop in zasip KJ, dolblenje zidu,_x000D_
vgrajevanje cevi, polaganje kabelskih kanalov,_x000D_
izdelava prebojev, ureditev tlaka, popravilo fasade)</t>
  </si>
  <si>
    <t>Izvedba prekopa potoka po projektu_x000D_
(prekop do predpisane globine, zasip prekopa _x000D_
in utrjevanje dna z zloženim lomljencem, _x000D_
odvoz odvečnega materiala na trajno deponijo)_x000D_
Kpl z vsemi deli, prevozi in prenosi, ter vsemi materiali (brez cevi)</t>
  </si>
  <si>
    <t>Dobava in polaganje cevi pri izvedbi 
prekopa potokov, _x000D_komplet z vsemi deli, 
materiali, prenosi in prevozi_x000D_
- betonska cev premera fi 200 mm</t>
  </si>
  <si>
    <t>Dobava in polaganje cevi pri izvedbi 
prekopa potokov, _x000D_komplet z vsemi deli, 
materiali, prenosi in prevozi_x000D_
- 1 × alkaten cev premera fi 160 mm</t>
  </si>
  <si>
    <t>C) MONTAŽNA DELA</t>
  </si>
  <si>
    <t>Dobava in uvlečenje NN kabla_x000D_
- NA2XY-J 4×150+2,5 mm2</t>
  </si>
  <si>
    <t>Dobava in uvlečenje NN kabla_x000D_
- NA2XY-J 4×35+2,5 mm2</t>
  </si>
  <si>
    <t>Dobava in polaganje NN kabla_x000D_
- NA2XY-J 4×35+2,5 mm2</t>
  </si>
  <si>
    <t>Dobava in uvlečenje NN kabla_x000D_
- NYY-J 4×10 mm2</t>
  </si>
  <si>
    <t>Dobava in montaža NN kabelskega zaključka_x000D_
- za NN kabel preseka 4×150 mm2</t>
  </si>
  <si>
    <t>gar</t>
  </si>
  <si>
    <t>Dobava in montaža NN kabelskega zaključka_x000D_
- za NN kabel preseka 4×70 mm2</t>
  </si>
  <si>
    <t>Dobava in montaža NN kabelskega zaključka_x000D_
- za NN kabel preseka 4×35 mm2</t>
  </si>
  <si>
    <t>Dobava in montaža NN kabelskega zaključka_x000D_
- za NN kabel preseka 4×16 mm2</t>
  </si>
  <si>
    <t>Dobava in montaža NN kabelske spojke_x000D_
- za NN kabel preseka 4×35 mm2</t>
  </si>
  <si>
    <t>Dobava, montaža in postavitev_x000D_
prostostoječe razdelilne omarice PS-RO 5/1_x000D_
- iz izol. materiala (razred II), IP44_x000D_
- Ecu zbiralnice 3x50x5+1x30x5 mm_x000D_
- NV stik. letve 3-polne_x000D_
Oprema po enopolni shemi O-617/1_x000D_
(PS-RO enako kot tip A/FK 4H)</t>
  </si>
  <si>
    <t>Dobava, montaža opreme_x000D_
v obstoječo PS-RO 6 _x000D_
- NV stik. letev 3-polna (NV2)_x000D_
po enopolni shemi O-617/2</t>
  </si>
  <si>
    <t>Dobava, montaža in postavitev_x000D_
prostostoječe razdelilne omarice PS-RO 6/1_x000D_
- iz izol. materiala (razred II), IP44_x000D_
- Ecu zbiralnice 3x50x5+1x30x5 mm_x000D_
- NV stik. letve 3-polne_x000D_
Oprema po enopolni shemi O-617/3_x000D_
(PS-RO enako kot tip A/FK 5H)</t>
  </si>
  <si>
    <t>Dobava, montaža in postavitev prostostoječe _x000D_
priključno razdelilne merilne 
omarice PS-PRMO 6/2_x000D_
- Ecu zbiralnice 3x50x5+1x30x5 mm_x000D_
- NV stikalne letve 3-polne_x000D_
Opremljena po O-617/4_x000D_
(PS-PRMO enako kot tip A/FK 4/2H)</t>
  </si>
  <si>
    <t>Dobava, montaža in postavitev_x000D_
prostostoječe razdelilne omarice PS-RO 6/3_x000D_
- iz izol. materiala (razred II), IP44_x000D_
- Ecu zbiralnice 3x50x5+1x30x5 mm_x000D_
- NV stik. letve 3-polne_x000D_
Oprema po enopolni shemi O-617/5_x000D_
(PS-RO enako kot tip A/FK 4H)</t>
  </si>
  <si>
    <t>Dobava, montaža in postavitev_x000D_
- prostostoječa priključno merilna PS-PMO s podstavkom_x000D_
- iz izol. materiala (razred II), IP53_x000D_
- pregrajena_x000D_
- z dvojnim okencem_x000D_
- z montažno-števčno ploščo_x000D_
- dim. ca. 590×880×250 mm</t>
  </si>
  <si>
    <t>Dobava in vgradnja omarice_x000D_
- vzidna priključno merilna V-PMO-2_x000D_
- iz izol. materiala (razred II), IP53_x000D_
- dvodelna z dvojnim okencem_x000D_
- z montažno-števčno ploščo_x000D_
- dim. ca. 450×900×190 mm (enako kot tip PMO3K)</t>
  </si>
  <si>
    <t>Dobava in montaža opreme v omarico _x000D_
PS-PMO in V-PMO:_x000D_
- 3-polni varovalčni ločilnik 00 (2 kos)_x000D_
- prenapetostnih odvodnikov (3 kos)_x000D_
  Iimp 12,5kA/Uc 320V (mikro10/350) 
  na pol (3 kos), _x000D_
- klobučna letev DIN 35 mm (TS35)_x000D_
- ničelna sponka PK 1/0</t>
  </si>
  <si>
    <t>Ozemljitev PEN vodnika
na koncu kablovoda</t>
  </si>
  <si>
    <t>Dobava in polaganje ozemljila_x000D_
Fe/Zn 25×4 mm:_x000D_
- v zemljo</t>
  </si>
  <si>
    <t>Dobava in polaganje ozemljila _x000D_
Fe/Zn 25×4 mm:_x000D_
- spoji v zemlji</t>
  </si>
  <si>
    <t>Elektromontažni del izvedbe voda _x000D_
od PMO do hišne RO:_x000D_
(dobava in uvlačenje kabla NYY-J,_x000D_
prestavitev obst. merilne ganiture, _x000D_
NV tarifnih varovalk, _x000D_
priključna doza 200×200 mm, _x000D_
VS sponke, priključitev kabla)</t>
  </si>
  <si>
    <t>Dobava, montaža in ozemljitev _x000D_
kompleta prenapetostnih odvodnikov (3 kos) _x000D_
za notranjo montažo na montažno letev 35_x000D_
- tip 1 po SIST EN (razred I po SIST IEC)_x000D_
- impulzni tok (10/350) Iimp 25 kA na pol, _x000D_
- max. dovoljena delovna napetost Uc 320 V</t>
  </si>
  <si>
    <t>Dobava, montaža in ozemljitev _x000D_
kompleta prenapetostnih odvodnikov (3 kos) _x000D_
za notranjo montažo na montažno letev 35_x000D_
- tip 1 po SIST EN (razred I po SIST IEC)_x000D_
- impulzni tok (10/350) Iimp 12,5 kA na pol, _x000D_
- max. dovoljena delovna napetost Uc 320 V</t>
  </si>
  <si>
    <t>Dobava in montaža NV izolirane ločilke
tip NVLI 1, nazivni tok 250 A</t>
  </si>
  <si>
    <t>Dobava in montaža NV talilnega varovalnega vložka
tip NH 00, nazivni tok 50 A</t>
  </si>
  <si>
    <t>Dobava in montaža NV izolirane ločilke
tip NVLI 00, nazivni tok 160 A</t>
  </si>
  <si>
    <t>Dobava in montaža NV talilnega varovalnega vložka
tip NH 2, nazivni tok 100 A</t>
  </si>
  <si>
    <t>Dobava in montaža NV izolirane ločilke
tip NVLI 2, nazivni tok 400 A</t>
  </si>
  <si>
    <t>Dobava in montaža NV talilnega varovalnega vložka
tip NH 2, nazivni tok 63 A</t>
  </si>
  <si>
    <t>D) DEMONTAŽNA DELA</t>
  </si>
  <si>
    <t>Demontaža (odkop in zasip jame) 
- leseni A-drog v drogovnikih</t>
  </si>
  <si>
    <t>Demontaža (odkop in zasip jame) 
- leseni A-drog</t>
  </si>
  <si>
    <t>Demontaža (odkop in zasip jame) 
- leseni N-drog</t>
  </si>
  <si>
    <t>Demontaža (odkop in zasip jame) 
- leseni N-drog s podporo</t>
  </si>
  <si>
    <t>Demontaža (odkop in zasip jame) 
- leseni N-drog v drogovniku</t>
  </si>
  <si>
    <t>Demontaža vodnikov:_x000D_
- 4×goli vodnik</t>
  </si>
  <si>
    <t>Demontaža opreme droga: 
- opornik z izolatorjem</t>
  </si>
  <si>
    <t>Demontaža vodnikov:_x000D_
- SKS 16, SKS 35, SKS 70</t>
  </si>
  <si>
    <t>Demontaža opreme droga: 
- obešanje SKS</t>
  </si>
  <si>
    <t>E) TRANSPORT</t>
  </si>
  <si>
    <t>Nakladanje in razkladanje materiala_x000D_
(kabli - do 3 kabelske bobne)_x000D_
- tovorni avto nad 18 t</t>
  </si>
  <si>
    <t>Prevoz materiala _x000D_
(kabli - do 3 kabelske bobne) _x000D_
od skladišča do delovišča: _x000D_
ter razvoz po delovišču_x000D_
- tovorni avto nad 18 t</t>
  </si>
  <si>
    <t>km</t>
  </si>
  <si>
    <t>Nakladanje in razkladanje materiala_x000D_
(elektrostrojna oprema)_x000D_
- tovorni avto 7 t do 14 t</t>
  </si>
  <si>
    <t>Prevoz materiala (elektrostrojna oprema)_x000D_
od skladišča do delovišča: _x000D_
- tovorni avto od 7 t do 14 t</t>
  </si>
  <si>
    <t>Spravilo po terenu, nakladanje _x000D_
in razkladanje materiala_x000D_
(demontiran material do 6 t)_x000D_
- tovorni avto 14 t do 18 t</t>
  </si>
  <si>
    <t>Odvoz demontiranega materiala_x000D_
na trajno deponijo: _x000D_
- tovorni avto nad 18 t</t>
  </si>
  <si>
    <t>F) ZAKLJUČNA DELA</t>
  </si>
  <si>
    <t>kbv</t>
  </si>
  <si>
    <t>Napetostni preizkus položenega NN kabla_x000D_
z izdelavo merilnega protokola</t>
  </si>
  <si>
    <t>A) PRIPRAVLJALNA DELA:</t>
  </si>
  <si>
    <t>B) GRADBENA DELA:</t>
  </si>
  <si>
    <t>C) MONTAŽNA DELA:</t>
  </si>
  <si>
    <t>D) DEMONTAŽNA DELA:</t>
  </si>
  <si>
    <t>E) TRANSPORT:</t>
  </si>
  <si>
    <t>F) ZAKLJUČNA DELA:</t>
  </si>
  <si>
    <t>Ureditev EEO 0,4 kV na območju ureditve cest 
R3-710/1292 Maribor - Vurberg - Ptuj 
R3-745/4118 Sp. Duplek – Sp. Korena</t>
  </si>
  <si>
    <t>Odsek 1292 Maribor - Vurberg - Ptuj</t>
  </si>
  <si>
    <t>Strojni izkop kabelskega jarka _x000D_
z odmetom materiala na rob izkopa _x000D_
ter ročnim planiranjem dna kabelskega jarka_x000D_
- dimenzij 0,6 x 1,2 m</t>
  </si>
  <si>
    <t>Ročni izkop kabelskega jarka _x000D_
(strojno nedostopna mesta)_x000D_
z odmetom materiala na rob izkopa _x000D_
ter ročnim planiranjem dna kabelskega jarka_x000D_
- dimenzij 0,6 x 1,2 m</t>
  </si>
  <si>
    <t>Strojni izkop kabelskega jarka _x000D_
z odmetom materiala na rob izkopa _x000D_
ter ročnim planiranjem dna kabelskega jarka_x000D_
- dimenzij 0,4 x 1,0 m</t>
  </si>
  <si>
    <t>Strojni izkop kabelskega jarka _x000D_
z odmetom materiala na rob izkopa _x000D_
ter ročnim planiranjem dna kabelskega jarka_x000D_
- dimenzij 0,4 x 0,8 m</t>
  </si>
  <si>
    <t>Ročni izkop kabelskega jarka _x000D_
(strojno nedostopna mesta)_x000D_
z odmetom materiala na rob izkopa _x000D_
ter ročnim planiranjem dna kabelskega jarka_x000D_
- dimenzij 0,4 x 0,8 m</t>
  </si>
  <si>
    <t>Strojni izkop jame z odmetom materiala na rob izkopa _x000D_
ter zasipom z utrjevanjem po plasteh 20 cm _x000D_
ter končnim planiranjem_x000D_
- jama za kabelsko spojko (NN kabel)_x000D_
- dim. 1.5 x 0.9 x 1.5 m (skupaj 2,0 m3).</t>
  </si>
  <si>
    <t>Izvedba kabelske kanalizacije_x000D_
- planiranje podlage_x000D_
- dobava in polaganje cevi za zaščito kablov_x000D_
  (dvoslojna - zunaj rebrasta, znotraj gladka)_x000D_
- obbet. cevi z zemeljsko-vlažnim betonom C16/20 _x000D_
  v debelini min. 10 cm okoli cevi_x000D_
- 2 x GDC fi 160 mm</t>
  </si>
  <si>
    <t>Izvedba kabelske kanalizacije_x000D_
- planiranje podlage_x000D_
- dobava in polaganje cevi za zaščito kablov_x000D_
  (dvoslojna - zunaj rebrasta, znotraj gladka)_x000D_
- obbet. cevi z zemeljsko-vlažnim betonom C16/20 _x000D_
  v debelini min. 10 cm okoli cevi_x000D_
- 1 x GDC fi 160 mm</t>
  </si>
  <si>
    <t>Izvedba kabelske kanalizacije_x000D_
- planiranje podlage_x000D_
- dobava in polaganje cevi za zaščito kablov_x000D_
  (dvoslojna - zunaj rebrasta, znotraj gladka)_x000D_
- 3 x GDC fi 160 mm</t>
  </si>
  <si>
    <t>Ročni izkop jame z odmetom materiala na rob izkopa _x000D_
z zasipom in utrjevanjem po plasteh 20 cm _x000D_
ter s končnim planiranjem_x000D_
- jama za kabelsko omarico (izkop do 1 m3)</t>
  </si>
  <si>
    <t>Izvedba preboja s podvrtanjem ter dobava in_x000D_
vstavljanje zaščitne plastične cevi EPC fi 160 mm._x000D_
Kpl z vsemi deli (izkop in zasutje jame za 
namestitev stroja),_x000D_materiali, prevozi in 
namestitvijo stroja_x000D_ter ureditvijo prometne signalizacije.</t>
  </si>
  <si>
    <t>Gradbeni del izvedbe zveznega voda _x000D_
od PMO do hišne RO - težavnost II:_x000D_
(ročni izkop in zasip KJ, dolblenje zidu,_x000D_
vgrajevanje cevi, polaganje kabelskih kanalov,_x000D_
izdelava prebojev, ureditev tlaka, popravilo fasade)</t>
  </si>
  <si>
    <t>Dobava in polaganje NN kabla_x000D_
- NA2XY-J 4×240+2,5 mm2</t>
  </si>
  <si>
    <t>Dobava in uvlečenje NN kabla_x000D_
- NA2XY-J 4×240+2,5 mm2</t>
  </si>
  <si>
    <t>Dobava in uvlečenje NN kabla_x000D_
- NA2XY-J 4×70+2,5 mm2</t>
  </si>
  <si>
    <t>Dobava in montaža NN kabelskega zaključka_x000D_
- za NN kabel preseka 4×240 mm2</t>
  </si>
  <si>
    <t>Dobava in montaža NN kabelske spojke_x000D_
- za NN kabel preseka 4×70 mm2</t>
  </si>
  <si>
    <t>Dobava in montaža NV talilnega varovalnega vložka
tip NH 2, nazivni tok 160 A</t>
  </si>
  <si>
    <t>Dobava, montaža in postavitev_x000D_
prostostoječe razdelilne omarice PS-RO 1_x000D_
- iz izol. materiala (razred II), IP44_x000D_
- Ecu zbiralnice 3x50x5+1x30x5 mm_x000D_
- NV2 stikalna letev 3-polna_x000D_ (3 kos)
- NV00 stikalna letev 3-polna (1 kos)
Oprema po enopolni shemi O-617/6_x000D_
(PS-RO enako kot tip A/FK 5H)</t>
  </si>
  <si>
    <t>Dobava, montaža in postavitev_x000D_
prostostoječe razdelilne omarice PS-RO 2_x000D_
- iz izol. materiala (razred II), IP44_x000D_
- Ecu zbiralnice 3x50x5+1x30x5 mm_x000D_
- NV2 stikalna letev 3-polna (1 kos)
- NV1 stikalna letev 3-polna (1 kos)
- NV00 stikalna letev 3-polna (4 kos)
Oprema po enopolni shemi O-617/8_x000D_
(PS-RO enako kot tip A/FK 5H)</t>
  </si>
  <si>
    <t>Dobava, montaža in postavitev_x000D_
prostostoječe razdelilne omarice PS-RO 1/1_x000D_
- iz izol. materiala (razred II), IP44_x000D_
- Ecu zbiralnice 3x50x5+1x30x5 mm_x000D_
- NV1 stikalna letev 3-polna (1 kos)
- NV00 stikalna letev 3-polna (3 kos)
Oprema po enopolni shemi O-617/7_x000D_
(PS-RO enako kot tip A/FK 4H)</t>
  </si>
  <si>
    <t>Dobava, montaža in postavitev_x000D_
prostostoječe razdelilne omarice PS-RO 3_x000D_
- iz izol. materiala (razred II), IP44_x000D_
- Ecu zbiralnice 3x50x5+1x30x5 mm_x000D_
- NV1 stikalna letev 3-polna (3 kos)
- NV00 stikalna letev 3-polna (2 kos)
Oprema po enopolni shemi O-617/9_x000D_
(PS-RO enako kot tip A/FK 5H)</t>
  </si>
  <si>
    <t>Dobava, montaža in postavitev_x000D_
prostostoječe razdelilne omarice PS-RO 3/1_x000D_
- iz izol. materiala (razred II), IP44_x000D_
- Ecu zbiralnice 3x50x5+1x30x5 mm_x000D_
- NV1 stikalna letev 3-polna (2 kos)
- NV00 stikalna letev 3-polna (4 kos)
Oprema po enopolni shemi O-617/10_x000D_
(PS-RO enako kot tip A/FK 5H)</t>
  </si>
  <si>
    <t>Dobava, montaža in postavitev_x000D_
prostostoječe razdelilne omarice PS-RO 3/2_x000D_
- iz izol. materiala (razred II), IP44_x000D_
- Ecu zbiralnice 3x50x5+1x30x5 mm_x000D_
- NV1 stikalna letev 3-polna (1 kos)
- NV00 stikalna letev 3-polna (3 kos)
Oprema po enopolni shemi O-617/11_x000D_
(PS-RO enako kot tip A/FK 4H)</t>
  </si>
  <si>
    <t>Dobava, montaža in postavitev_x000D_
prostostoječe razdelilne omarice PS-RO 3/3_x000D_
- iz izol. materiala (razred II), IP44_x000D_
- Ecu zbiralnice 3x50x5+1x30x5 mm_x000D_
- NV1 stikalna letev 3-polna (3 kos)
- NV00 stikalna letev 3-polna (3 kos)
Oprema po enopolni shemi O-617/12_x000D_
(PS-RO enako kot tip A/FK 5H)</t>
  </si>
  <si>
    <t>Dobava, montaža in postavitev_x000D_
prostostoječe razdelilne omarice PS-RO 3/4_x000D_
- iz izol. materiala (razred II), IP44_x000D_
- Ecu zbiralnice 3x50x5+1x30x5 mm_x000D_
- NV1 stikalna letev 3-polna (1 kos)
- NV00 stikalna letev 3-polna (1 kos)
Oprema po enopolni shemi O-617/13_x000D_
(PS-RO enako kot tip A/FK 4H)</t>
  </si>
  <si>
    <t>Dobava in montaža opreme v omarico _x000D_
PS-PMO in V-PMO:_x000D_
- 3-polni varovalčni ločilnik 00 (2 kos)_x000D_
- prenapetostnih odvodnikov (3 kos)_x000D_
  Iimp 12,5kA/Uc 320V (mikro10/350) na pol (3 kos), _x000D_
- klobučna letev DIN 35 mm (TS35)_x000D_
- ničelna sponka PK 1/0</t>
  </si>
  <si>
    <t>Elektromontažni del izvedbe voda _x000D_
od V-PMO do hišne RO:_x000D_
(dobava in uvlačenje kabla NYY-J 4x10,_x000D_
prestavitev obst. merilne ganiture ter
NV tarifnih varovalk. Montaža priključne _x000D_
doze 200×200 mm, priključitev kabla)</t>
  </si>
  <si>
    <t>Dobava, montaža (v PS-RO ) in ozemljitev _x000D_
kompleta prenapetostnih odvodnikov (3 kos) _x000D_
za notranjo montažo na montažno letev 35_x000D_
- tip 1 po SIST EN (razred I po SIST IEC)_x000D_
- impulzni tok (10/350) Iimp 25 kA na pol, _x000D_
- max. dovoljena delovna napetost Uc 320 V</t>
  </si>
  <si>
    <t>Dobava in montaža NV talilnega varovalnega vložka
tip NH 1, nazivni tok 63 A</t>
  </si>
  <si>
    <t>Cesta:</t>
  </si>
  <si>
    <t>Objekt:</t>
  </si>
  <si>
    <t>2/2 Načrt fekalne kanalizacije</t>
  </si>
  <si>
    <t>Opomba postavke</t>
  </si>
  <si>
    <t>1.0</t>
  </si>
  <si>
    <t>PREDDELA</t>
  </si>
  <si>
    <t>Obnova in zavarovanje zakoličbe osi trase ostale javne ceste v ravninskem terenu</t>
  </si>
  <si>
    <t>Postavitev in zavarovanje prečnega profila ostale javne ceste v ravninskem terenu</t>
  </si>
  <si>
    <t>1.2 Ostala dela</t>
  </si>
  <si>
    <t>m1</t>
  </si>
  <si>
    <t>2.0</t>
  </si>
  <si>
    <t>ZEMELJSKA DELA</t>
  </si>
  <si>
    <t>0018</t>
  </si>
  <si>
    <t>0019</t>
  </si>
  <si>
    <t>0020</t>
  </si>
  <si>
    <t>0021</t>
  </si>
  <si>
    <t>0022</t>
  </si>
  <si>
    <t>0023</t>
  </si>
  <si>
    <t>0024</t>
  </si>
  <si>
    <t>Planum naravnih temeljnih tal v težki zemljini, ročno planiranje in strojno utrjevanje dna gradbene jame.</t>
  </si>
  <si>
    <t>0025</t>
  </si>
  <si>
    <t>0026</t>
  </si>
  <si>
    <t>0027</t>
  </si>
  <si>
    <t>Zasipanje kanala izven cone cevovoda iz naravno pridobljenega prodno peščenega nasipnega materiala v plasteh d=20 cm in komprimacijo do stopnje 95% po proctorju, vključno z nabavo in transportom materiala. V kolikor geomehanik ugotovi na licu mesta ustreznost izkopanega materila se lahko uporabi kvaliteten nasipni material iz izkopa.</t>
  </si>
  <si>
    <t>0028</t>
  </si>
  <si>
    <t>0029</t>
  </si>
  <si>
    <t>0030</t>
  </si>
  <si>
    <t>ur</t>
  </si>
  <si>
    <t>0031</t>
  </si>
  <si>
    <t>3.0</t>
  </si>
  <si>
    <t>ODVODNJAVANJE IN MONTAŽNA DELA</t>
  </si>
  <si>
    <t>3.1 Cevovodi</t>
  </si>
  <si>
    <t>0032</t>
  </si>
  <si>
    <t>0033</t>
  </si>
  <si>
    <t>0034</t>
  </si>
  <si>
    <t>0035</t>
  </si>
  <si>
    <t>0036</t>
  </si>
  <si>
    <t>0037</t>
  </si>
  <si>
    <t>0038</t>
  </si>
  <si>
    <t>3.2 Jaški</t>
  </si>
  <si>
    <t>0039</t>
  </si>
  <si>
    <t>0040</t>
  </si>
  <si>
    <t>0041</t>
  </si>
  <si>
    <t>0042</t>
  </si>
  <si>
    <t>0043</t>
  </si>
  <si>
    <t>0044</t>
  </si>
  <si>
    <t>3.3 Pokrovi</t>
  </si>
  <si>
    <t>0045</t>
  </si>
  <si>
    <t>0046</t>
  </si>
  <si>
    <t>3.4 Križanja</t>
  </si>
  <si>
    <t>0047</t>
  </si>
  <si>
    <t xml:space="preserve">Izvedba vseh potrebnih del pri izvedbi križanja komunalnega kanala z obstoječim komunalnim vodom (VOD) vključno z potrebnim zavarovanjem. </t>
  </si>
  <si>
    <t>0048</t>
  </si>
  <si>
    <t xml:space="preserve">Izvedba vseh potrebnih del pri izvedbi križanja komunalnega kanala z obstoječim komunalnim vodom (EL) vključno z potrebnim zavarovanjem. </t>
  </si>
  <si>
    <t>0049</t>
  </si>
  <si>
    <t xml:space="preserve">Izvedba vseh potrebnih del pri izvedbi križanja komunalnega kanala z obstoječim komunalnim vodom (TK) vključno z potrebnim zavarovanjem. </t>
  </si>
  <si>
    <t>0050</t>
  </si>
  <si>
    <t xml:space="preserve">Izvedba vseh potrebnih del pri izvedbi križanja komunalnega kanala z obstoječim komunalnim vodom (KRS) vključno z potrebnim zavarovanjem. </t>
  </si>
  <si>
    <t>0051</t>
  </si>
  <si>
    <t xml:space="preserve">Izvedba vseh potrebnih del pri izvedbi križanja komunalnega kanala z obstoječim komunalnim vodom (JR) vključno z potrebnim zavarovanjem. </t>
  </si>
  <si>
    <t>0052</t>
  </si>
  <si>
    <t xml:space="preserve">Izvedba vseh potrebnih del pri izvedbi križanja komunalnega kanala z obstoječim komunalnim vodom (OSTALO) vključno z potrebnim zavarovanjem. </t>
  </si>
  <si>
    <t>3.5 Ostala dela</t>
  </si>
  <si>
    <t>0053</t>
  </si>
  <si>
    <t>0054</t>
  </si>
  <si>
    <t xml:space="preserve">Izdelava priključka na cev za izvedbo hišne navezave - komplet z vsemi koleni, tesnilnim in pritrdilnim materialom. </t>
  </si>
  <si>
    <t>0055</t>
  </si>
  <si>
    <t>Izdelava nastavka za izvedbo hišnega priključka na predviden revizijski jašek, vključno z izvedbo kronske navrtave, gumi tesnila, … - komplet. Nastavek se na koncu zablendira.</t>
  </si>
  <si>
    <t>0056</t>
  </si>
  <si>
    <t>0057</t>
  </si>
  <si>
    <t>Tlačni preizkus vodotesnosti položenih kanalizacijskih cevi, po navodilih proizvajalca in projektanta</t>
  </si>
  <si>
    <t>0058</t>
  </si>
  <si>
    <t>4.0</t>
  </si>
  <si>
    <t>VOZIŠČNE KONSTRUKCIJE</t>
  </si>
  <si>
    <t>0059</t>
  </si>
  <si>
    <t>Doplačilo za izdelavo prekinjenih vzdolžnih označb na vozišču, širina črte 12 cm</t>
  </si>
  <si>
    <t>ura</t>
  </si>
  <si>
    <t>kom</t>
  </si>
  <si>
    <t>CENA SKUPAJ (brez DDV)</t>
  </si>
  <si>
    <t>1.1 GEODETSKA DELA</t>
  </si>
  <si>
    <t>Dobava in vgraditev peščenega materiala granulacije 8 do 16 mm s komprimacijo v plasteh po 20 cm, zbitost 95% po proctorju, vključno z nabavo in transportom materiala.</t>
  </si>
  <si>
    <t>Odvoz težke zemljine iz izkopa na trajno deponijo z razprostiranjem. Pridobivanje evidenčnih listov odvečnega materiala.</t>
  </si>
  <si>
    <t>3 ODVODNJAVANJE IN MONTAŽNA DELA</t>
  </si>
  <si>
    <t>ODVODNJAVANJE IN MONT. DELA SKUPAJ:</t>
  </si>
  <si>
    <t>Navezava predvidenega tlačnega voda na predviden jašek mešane kanalizacije s kronsko navrtavo in gumi tesnilom, komplet.</t>
  </si>
  <si>
    <t>Čiščenje kanalske cevi z visokotlačnimi šobami po končani gradnji kanalizacije</t>
  </si>
  <si>
    <t xml:space="preserve">Izvedba vseh potrebnih del pri izvedbi križanja komunalnega kanala s predvidenim komunalnim vodom (VOD) vključno z potrebnim zavarovanjem. </t>
  </si>
  <si>
    <t xml:space="preserve">Izvedba vseh potrebnih del pri izvedbi križanja komunalnega kanala s predvidenim komunalnim vodom (KRS) vključno z potrebnim zavarovanjem. </t>
  </si>
  <si>
    <t xml:space="preserve">Izvedba vseh potrebnih del pri izvedbi križanja komunalnega kanala s predvidenim komunalnim vodom (JR) vključno z potrebnim zavarovanjem. </t>
  </si>
  <si>
    <t>4 ČRPALIŠČE</t>
  </si>
  <si>
    <t>ČRPALIŠČA SKUPAJ:</t>
  </si>
  <si>
    <t xml:space="preserve">4.1 OPREMA ČRPALNEGA JAŠKA AB DN1500 </t>
  </si>
  <si>
    <t/>
  </si>
  <si>
    <r>
      <t>Dobava in montaža potopne črpalke za odpadno vodo in stacionarno montažo (</t>
    </r>
    <r>
      <rPr>
        <b/>
        <sz val="10"/>
        <rFont val="Arial"/>
        <family val="2"/>
        <charset val="238"/>
      </rPr>
      <t>Q/H =3,0l/s / 3,0m</t>
    </r>
    <r>
      <rPr>
        <sz val="10"/>
        <rFont val="Arial"/>
        <family val="2"/>
        <charset val="238"/>
      </rPr>
      <t>), za globino vgradnje</t>
    </r>
    <r>
      <rPr>
        <b/>
        <sz val="10"/>
        <rFont val="Arial"/>
        <family val="2"/>
        <charset val="238"/>
      </rPr>
      <t xml:space="preserve"> 3,0 m</t>
    </r>
    <r>
      <rPr>
        <sz val="10"/>
        <rFont val="Arial"/>
        <family val="2"/>
        <charset val="238"/>
      </rPr>
      <t>, z vgrajenim trifaznim elektromotorjem moči 1.5</t>
    </r>
    <r>
      <rPr>
        <b/>
        <sz val="10"/>
        <rFont val="Arial"/>
        <family val="2"/>
        <charset val="238"/>
      </rPr>
      <t xml:space="preserve"> kW</t>
    </r>
    <r>
      <rPr>
        <sz val="10"/>
        <rFont val="Arial"/>
        <family val="2"/>
        <charset val="238"/>
      </rPr>
      <t>. Črpalke morajo biti opremljene s samočistilnim, pomičnim na gredi in visokozmogljivim N tekalnim kolesom iz trde litine, s prehodnostjo delcev min.</t>
    </r>
    <r>
      <rPr>
        <b/>
        <sz val="10"/>
        <rFont val="Arial"/>
        <family val="2"/>
        <charset val="238"/>
      </rPr>
      <t xml:space="preserve"> DN 75 mm</t>
    </r>
    <r>
      <rPr>
        <sz val="10"/>
        <rFont val="Arial"/>
        <family val="2"/>
        <charset val="238"/>
      </rPr>
      <t xml:space="preserve">. Črpalka se spusti v prečrpalni jašek po vodilih iz nerjavnih (AISI 316) jeklenih cevi (fi 2˝) in se samodejno sklopi s tlačnim priključkom </t>
    </r>
    <r>
      <rPr>
        <b/>
        <sz val="10"/>
        <rFont val="Arial"/>
        <family val="2"/>
        <charset val="238"/>
      </rPr>
      <t xml:space="preserve">DN 80 mm </t>
    </r>
    <r>
      <rPr>
        <sz val="10"/>
        <rFont val="Arial"/>
        <family val="2"/>
        <charset val="238"/>
      </rPr>
      <t xml:space="preserve">na zaklep. Črpalke morajo biti opremljene z zaščito in signalizacijo pregrevanja navitja elektromotorja in preboja vode v motorski del.                                                                                                                                                                                                                                                                                                                                            </t>
    </r>
  </si>
  <si>
    <r>
      <rPr>
        <i/>
        <sz val="10"/>
        <rFont val="Arial"/>
        <family val="2"/>
        <charset val="238"/>
      </rPr>
      <t>Opomba:</t>
    </r>
    <r>
      <rPr>
        <sz val="10"/>
        <rFont val="Arial"/>
        <family val="2"/>
        <charset val="238"/>
      </rPr>
      <t xml:space="preserve">                                                                                                                      Komplet z vsem montažnim in pritrdilnim materialom vključno z brezkontaktnim merilnikom nivojev in dodatnim nivojnim stikalom</t>
    </r>
  </si>
  <si>
    <r>
      <t>Dobava in montaža priključnega kolena za stacionarno montažo na dno jaška</t>
    </r>
    <r>
      <rPr>
        <b/>
        <sz val="10"/>
        <rFont val="Arial"/>
        <family val="2"/>
        <charset val="238"/>
      </rPr>
      <t xml:space="preserve"> DN 80 mm </t>
    </r>
    <r>
      <rPr>
        <sz val="10"/>
        <rFont val="Arial"/>
        <family val="2"/>
        <charset val="238"/>
      </rPr>
      <t xml:space="preserve">iz nerjavnega materiala (AISI 316), vključno nerjavni sidrni vijaki (AISI 316) in z vsemi deli                                                                                                                                                                                     </t>
    </r>
  </si>
  <si>
    <r>
      <rPr>
        <i/>
        <sz val="10"/>
        <rFont val="Arial"/>
        <family val="2"/>
        <charset val="238"/>
      </rPr>
      <t>Opomba:</t>
    </r>
    <r>
      <rPr>
        <sz val="10"/>
        <rFont val="Arial"/>
        <family val="2"/>
        <charset val="238"/>
      </rPr>
      <t xml:space="preserve">                                                                                                                      Komplet.</t>
    </r>
  </si>
  <si>
    <r>
      <t>Dobava in montaža vodilnih nerjavnih (AISI 316)  jeklenih cevi (fi 2˝)  (komplet z nerjavnim pritrdilnim materialom, zgornjim držalom vodil, distančniki) dolžine</t>
    </r>
    <r>
      <rPr>
        <b/>
        <sz val="10"/>
        <rFont val="Arial"/>
        <family val="2"/>
        <charset val="238"/>
      </rPr>
      <t xml:space="preserve"> 2,5 m</t>
    </r>
    <r>
      <rPr>
        <sz val="10"/>
        <rFont val="Arial"/>
        <family val="2"/>
        <charset val="238"/>
      </rPr>
      <t xml:space="preserve">, vključno z vsemi deli                                                                                                                                                                                  </t>
    </r>
  </si>
  <si>
    <r>
      <t>Dobava in montaža jeklene šivne cevi</t>
    </r>
    <r>
      <rPr>
        <b/>
        <sz val="10"/>
        <rFont val="Arial"/>
        <family val="2"/>
        <charset val="238"/>
      </rPr>
      <t xml:space="preserve"> DN 80 mm </t>
    </r>
    <r>
      <rPr>
        <sz val="10"/>
        <rFont val="Arial"/>
        <family val="2"/>
        <charset val="238"/>
      </rPr>
      <t xml:space="preserve">po DIN 2448, izdelane iz nerjavnega materiala (AISI 316), z dodatkom za razrez, vključno fazonski komadi, kolena, loki, prirobnični priključki, slepe protiprirobnice, varilni, tesnilni, nerjavnim vijačnim mat. za montažo in vsemi deli                                                                                             </t>
    </r>
  </si>
  <si>
    <t xml:space="preserve">Dobava in montaža jeklenih profilov in trakov za izdelavo podpornega in obešalnega materiala izdelanega iz nerjavnega materiala (AISI 316) cevne konzole, objemke in cevna obešala, vključno varilnim, nerjavnim  vijačnim in pomožnim materialom za montažo, ter z vsemi deli                                                                                                                  </t>
  </si>
  <si>
    <r>
      <t>Dobava in montaža nerjavne verige (AISI 316) za izvlek črpalk dolžine</t>
    </r>
    <r>
      <rPr>
        <b/>
        <sz val="10"/>
        <rFont val="Arial"/>
        <family val="2"/>
        <charset val="238"/>
      </rPr>
      <t xml:space="preserve"> 4,0 m</t>
    </r>
    <r>
      <rPr>
        <sz val="10"/>
        <rFont val="Arial"/>
        <family val="2"/>
        <charset val="238"/>
      </rPr>
      <t xml:space="preserve">, vključno s kaveljem in vsemi deli.                                                                                                                                                                                                                                                                                   </t>
    </r>
  </si>
  <si>
    <t>4.2 OPREMA DODATNEGA AB JAŠKA DN1200 
Z ARMATURO</t>
  </si>
  <si>
    <r>
      <t>Dobava in montaža tipske nožaste ˝šiber˝ lopute</t>
    </r>
    <r>
      <rPr>
        <b/>
        <sz val="10"/>
        <rFont val="Arial"/>
        <family val="2"/>
        <charset val="238"/>
      </rPr>
      <t xml:space="preserve"> DN 80 mm </t>
    </r>
    <r>
      <rPr>
        <sz val="10"/>
        <rFont val="Arial"/>
        <family val="2"/>
        <charset val="238"/>
      </rPr>
      <t xml:space="preserve"> iz nerjavnega materiala (AISI 316), vključno s tesnili, pomožnim nerjavnim vijačnim materialom za montažo in z vsemi deli                                                                                                                                                                                      </t>
    </r>
  </si>
  <si>
    <r>
      <t>Dobava in montaža povratne lopute</t>
    </r>
    <r>
      <rPr>
        <b/>
        <sz val="10"/>
        <rFont val="Arial"/>
        <family val="2"/>
        <charset val="238"/>
      </rPr>
      <t xml:space="preserve"> DN 80 mm </t>
    </r>
    <r>
      <rPr>
        <sz val="10"/>
        <rFont val="Arial"/>
        <family val="2"/>
        <charset val="238"/>
      </rPr>
      <t xml:space="preserve">s prostim pretokom (s kroglo) iz nerjavnega materiala (AISI 316), vključno s protiprirobnicami, tesnilnim, pomožnim nerjavnim vijačnim materialom za montažo in z vsemi deli.                                                                                                              </t>
    </r>
  </si>
  <si>
    <r>
      <t>Dobava in montaža enoprirobničnega montažno demontažnega kosa</t>
    </r>
    <r>
      <rPr>
        <b/>
        <sz val="10"/>
        <rFont val="Arial"/>
        <family val="2"/>
        <charset val="238"/>
      </rPr>
      <t xml:space="preserve"> DN 80 mm </t>
    </r>
    <r>
      <rPr>
        <sz val="10"/>
        <rFont val="Arial"/>
        <family val="2"/>
        <charset val="238"/>
      </rPr>
      <t xml:space="preserve">iz nerjavnega materiala (AISI 316), vključno s tesnili, pomožnim nerjavnim vijačnim materialom za montažo in z vsemi deli                                                                                                                                                                                      </t>
    </r>
  </si>
  <si>
    <r>
      <t xml:space="preserve">Dobava in montaža univerzalne spojke za prehod JE cevi na PE-HD, dimenzije </t>
    </r>
    <r>
      <rPr>
        <b/>
        <sz val="10"/>
        <rFont val="Arial"/>
        <family val="2"/>
        <charset val="238"/>
      </rPr>
      <t xml:space="preserve">DN 90 mm.  </t>
    </r>
    <r>
      <rPr>
        <sz val="10"/>
        <rFont val="Arial"/>
        <family val="2"/>
        <charset val="238"/>
      </rPr>
      <t xml:space="preserve">                                                                                                                                                                                   </t>
    </r>
  </si>
  <si>
    <t>Dobava in vgraditev vzpenjalne lestve (AISI 316), brez varovalne košare. Lestev se dobavi s podaljškom za oprijem pri vstopanju, konzolo za pritrditev na steno, vodilno sklopko za pas, varnostni pasi in potreben vijačni oziroma pritrdilni material.</t>
  </si>
  <si>
    <t xml:space="preserve">4.3 JAŠKI </t>
  </si>
  <si>
    <t>Izvedba tesnenja prebojev dotočnih in iztočnih cevovodov skozi objekt črpališča (6x za cevi INOX DN 80, 1x za PP DN 200 in 2x za PVC DN 160).</t>
  </si>
  <si>
    <t>4.4 PREIZKUSI</t>
  </si>
  <si>
    <t>5 OSTALA DELA</t>
  </si>
  <si>
    <t>OSTALA DELA SKUPAJ:</t>
  </si>
  <si>
    <t>Čiščenje objekta po končanih delih (ocena, obračun po dejanskih stroških)</t>
  </si>
  <si>
    <t>Testni oz. poizkusni zagon črpalk s strani dobaviteljev tehnološke opreme črpališča, vključno z zapisnikom o zagonu.</t>
  </si>
  <si>
    <t>Tlačni preizkus vključno z zapisnikom.</t>
  </si>
  <si>
    <t>6 VOZIŠČNE KONSTRUKCIJE</t>
  </si>
  <si>
    <t>NN priključek črpališča</t>
  </si>
  <si>
    <t>Cesta skozi Sp. Duplek</t>
  </si>
  <si>
    <t>880-EIC</t>
  </si>
  <si>
    <t>1.1 PREDDELA</t>
  </si>
  <si>
    <t>S 1 3 211</t>
  </si>
  <si>
    <t>Pripravljalna dela</t>
  </si>
  <si>
    <t>SIT</t>
  </si>
  <si>
    <t>Opomba:
Priprava dela in materiala, sodelava in pridobivanje soglasij s strani občine in podjetij, ki imajo na območju položitve kabla obstoječe vode.</t>
  </si>
  <si>
    <t>1.2 GRADBENA DELA</t>
  </si>
  <si>
    <t>S 2 1 314</t>
  </si>
  <si>
    <t>Izkop vezljive zemljine/zrnate kamnine - 3. kategorije za temelje, kanalske rove, prepuste, jaške in drenaže, širine do 1,0 m in globine do 1,0 m - strojno, planiranje dna ročno</t>
  </si>
  <si>
    <t>S 2 1 993</t>
  </si>
  <si>
    <t xml:space="preserve">Ročni izkop vezljive zemljine - 3. kategorije </t>
  </si>
  <si>
    <t>Opomba:
Na mestih križanj z ostalimi komunalnimi vodi, izkop jame za kabelsko omarico in ostali izkopi blizu konstrukcij</t>
  </si>
  <si>
    <t>S 2 4 472</t>
  </si>
  <si>
    <t>Izdelava posteljice iz drobljenih kamnitih zrn v debelini 20 cm</t>
  </si>
  <si>
    <t>Opomba:
Dimenzija delcev do 4mm</t>
  </si>
  <si>
    <t>S 7 2 441</t>
  </si>
  <si>
    <t>Dobava in vgraditev dvostenskih cevi iz polietilena, zunanjega premera 110 mm (PC 110-EZ)</t>
  </si>
  <si>
    <t>Opomba:
Dejanska uporaba 2x I.C. STIGMAFLEX premera DN 100mm, povezava črpališče, R-ČRP in PS-PMO/ČRP</t>
  </si>
  <si>
    <t>S 7 3 881</t>
  </si>
  <si>
    <t>Dobava in vgraditev traku FeZn 25x4 mm za ozemljitev</t>
  </si>
  <si>
    <t>Opomba:
Dejanska uporaba ozemljitvenega traka INOX (Rf) 30x3,5mm</t>
  </si>
  <si>
    <t>S 7 3 886</t>
  </si>
  <si>
    <t>Dobava in vgraditev opozorilnega traku v zasip</t>
  </si>
  <si>
    <t>Opomba:
Zasip kanala v plasteh po 20 cm in komprimiranje do stopnje 95% SPP po Proctorju, vključno z nabavo in transportom materiala.</t>
  </si>
  <si>
    <t>S 2 4 211</t>
  </si>
  <si>
    <t>Zasip z vezljivo zemljino - 3. kategorije - ročno</t>
  </si>
  <si>
    <t>Opomba:
Peščen material granulacije 0-32 mm s komprimacijo, v debelini 30 cm nad temenom, s komprimacijo v plasteh po 20 cm, zbitost 95% po Proctorju, vključno z nabavo in transportom materiala.</t>
  </si>
  <si>
    <t>S 4 3 299</t>
  </si>
  <si>
    <t>Obbetoniranje cevi za kanalizacijo s cementnim betonom C 16/20, po detajlu iz načrta, premera .... cm</t>
  </si>
  <si>
    <t>Opomba:
Vgrajevanje gotovega betona za obbetoniranje kabelske kanalizacije pod obračališčem, po detajlu iz načrta, 0.1m3/tm.</t>
  </si>
  <si>
    <t>1.3 MONTAŽNA DELA</t>
  </si>
  <si>
    <t>N 7 2 755</t>
  </si>
  <si>
    <t>KPL</t>
  </si>
  <si>
    <t>S 7 3 853</t>
  </si>
  <si>
    <t>Uvlečenje kabla PPOO-y ... x .... mm2 v obstoječo cev</t>
  </si>
  <si>
    <t>Opomba:
Dobava in montaža kabla FG07OR 5x10mm2 in uvelečenje v cev fi100mm_x000D_
Dobava in montaža kabla H07RN-J 4x1,5+3x1mm2 in uvelečenje v cev fi100mm_x000D_
Dobava in montaža kabla NYY-J 3x1,5mm2 in uvelečenje v cev</t>
  </si>
  <si>
    <t>N 7 2 174</t>
  </si>
  <si>
    <t>N 7 2 175</t>
  </si>
  <si>
    <t>N 7 2 171</t>
  </si>
  <si>
    <t>N 7 2 190</t>
  </si>
  <si>
    <t>Dobava in polaganje INOX ozemljitvene sonde premera if 20 mm in dolžine 1,5 m v kompletu z konico in križno sponko.</t>
  </si>
  <si>
    <t>N 7 2 179</t>
  </si>
  <si>
    <t>N 7 2 181</t>
  </si>
  <si>
    <t>N 7 2 182</t>
  </si>
  <si>
    <t>Dobava in montaža premostitvenega stika na cevovodih z Cu pletenico l = 0,5 m v kompletu z ustreznimi kabelskimi končnicami.</t>
  </si>
  <si>
    <t>N 7 2 183</t>
  </si>
  <si>
    <t>Izvedba zaščite valjanca - stika z bitumenskim  premazom.</t>
  </si>
  <si>
    <t>N 7 2 184</t>
  </si>
  <si>
    <t>Dobava in montaža raznih cevnih objemk s priključno sponko.</t>
  </si>
  <si>
    <t>N 7 2 185</t>
  </si>
  <si>
    <t>Dobava in položitev vodnika P/F 6mm2.</t>
  </si>
  <si>
    <t>N 7 2 186</t>
  </si>
  <si>
    <t>Dobava in položitev vodnika P/F 16mm2.</t>
  </si>
  <si>
    <t>N 7 2 187</t>
  </si>
  <si>
    <t>Izvedba izenačitev potencialov kovinskih mas.</t>
  </si>
  <si>
    <t>N 7 2 188</t>
  </si>
  <si>
    <t>N 7 2 189</t>
  </si>
  <si>
    <t>Priklop in preizkus ter zagon črpalke za fekalne vode. Črpalka se dobavi v okviru strojne opreme črpališča. Kabel je dobavljen v kompletu z črpalko,  dolžino kabla je potrebno pred naročilom preveriti na kraju montaže.</t>
  </si>
  <si>
    <t>N 7 2 191</t>
  </si>
  <si>
    <t>N 7 2 852</t>
  </si>
  <si>
    <t>Dobava, namestitev in parametriziranje SIM kartice za GPRS/UMTS modem</t>
  </si>
  <si>
    <t>N 7 2 853</t>
  </si>
  <si>
    <t>N 7 2 854</t>
  </si>
  <si>
    <t>Programski paket za GPRS komunikacijski protokol, ki služi za povezavo črpališča in nadzornega centra, ki je lociran v črpališču "Melje". GPRS komunikacijski protokol mora:_x000D_
.- biti popolnoma združljiv z obstoječim sistemom za vodenje in nadzor Mariborskega komunalnega omrežja_x000D_
.- omogočati prenos podatkov preko GPRS/UMTS omrežja že izbranega mobilnega operaterja_x000D_
.- omogočati mora prenos podatkov preko že vzpostavljenega VPN kanala</t>
  </si>
  <si>
    <t>N 7 2 855</t>
  </si>
  <si>
    <t>Razširitev (parametrizacija) obstoječega programskega paketa tako, da bo omogočen vklop črpališča v že delujoči sistem za vodenje in nadzor Mariborskega komunalnega omrežja. _x000D_
Zagotoviti je potrebno:_x000D_
.- varno delovanje preko obstoječega VPN sistema,_x000D_
.- integracijo sistema adresiranja v že obstoječi sistem,</t>
  </si>
  <si>
    <t>N 7 2 856</t>
  </si>
  <si>
    <t>Dopolnitev obstoječe relacijske podatkovne baze MS SQL Server  tako, da bo mogoče:_x000D_
.- hraniti podatke o delovanju črpalk_x000D_
.- hraniti podatke o trenutnem nivoju v črpališču_x000D_
.- hraniti podatke o dogodkih in alarmih, ki so se dogodili na črpališču_x000D_
.- filtriranje podatkov po časovnem kriteriju_x000D_
.- filtriranje podatkov glede na vrsto dogodka ali alarma_x000D_
.- filtriranje podatkov glede na posamezno črpališče ali skupino črpališč_x000D_
.- omogočen dostop do podatkov obstoječi aplikaciji za obračun opravljenega dela</t>
  </si>
  <si>
    <t>N 7 2 857</t>
  </si>
  <si>
    <t>N 7 2 858</t>
  </si>
  <si>
    <t>Razširitev obstoječega programskega paketa za prikaz in analizo arhiviranih dogodkov, ki je izdelan v s programskim orodjem Delphi 2009 Profesional, za novo črpališče. Programska razširitev mora vsebovati:_x000D_
.- tabelarični izpis in grafični prikaz v obliki časovnih diagramov izbranih parametrov, ki so shranjeni v relacijski podatkovni bazi_x000D_
.- določitev kriterijev za filtrirani prikaz posameznih podatkov. Kriteriji so lahko poljubna kombinacija dogodkov na posameznih črpališčih in poljubno časovno obdobje v katerem so se zgodili_x000D_
.- izpis podatkov na obstoječi tiskalnik</t>
  </si>
  <si>
    <t>2 NN priključek črpališča</t>
  </si>
  <si>
    <t>NN priključek črpališča SKUPAJ:</t>
  </si>
  <si>
    <t>2.1 PREDDELA</t>
  </si>
  <si>
    <t>S 1 1 131</t>
  </si>
  <si>
    <t>Obnova in zavarovanje zakoličbe trase komunalnih vodov v ravninskem terenu</t>
  </si>
  <si>
    <t>Opomba:
Zakoličba nove trase in obstoječih vodov</t>
  </si>
  <si>
    <t>2.2 GRADBENA DELA</t>
  </si>
  <si>
    <t>Opomba:
Na mestih križanj z ostalimi komunalnimi vodi, izkop jame za kabelsko omarico</t>
  </si>
  <si>
    <t>Opomba:
Dejanska uporaba I.C, PVC premera 110mm</t>
  </si>
  <si>
    <t>Opomba:
Vgrajevanje gotovega betona za obbetoniranje kabelske kanalizacije pod cestiščem, po detajlu iz načrta, 0.1m3/tm.</t>
  </si>
  <si>
    <t>2.3 MONTAŽNA DELA</t>
  </si>
  <si>
    <t>Opomba:
Dobava in montaža kabla tipa NAYY-J 4x70mm2 in uvelečenje v cev fi110mm.</t>
  </si>
  <si>
    <t>S 7 4 532</t>
  </si>
  <si>
    <t>Električne meritve bakrenega kabla po polaganju z izdelavo poročila</t>
  </si>
  <si>
    <t>Opomba:
Za kabel tipa NAYY-J 4x70mm2</t>
  </si>
  <si>
    <t>N 7 2 750</t>
  </si>
  <si>
    <t>N 7 2 149</t>
  </si>
  <si>
    <t>Priključek kabla s štirimi vodniki v PS-RO ali PS-PMO, vključno z izdelavo kabelske glave za kabel, s kabelskimi čevlji Al (aluminij), komplet s drobnim materialom.</t>
  </si>
  <si>
    <t>2.4 OSTALE STORITVE</t>
  </si>
  <si>
    <t>N 7 2 850</t>
  </si>
  <si>
    <t>Izvedba priklopa na el. omrežje vključno s plačilom omrežnine za priključno moč na osnovi sklenjene tripartitne pogodbe (distributer el. energije/investitor DARS/izvajalec oz. plačnik omrežnine), za:</t>
  </si>
  <si>
    <t>Opomba:
- 3x20A</t>
  </si>
  <si>
    <t>880-TKO</t>
  </si>
  <si>
    <t>1 Telekomunikacijsko omrežje</t>
  </si>
  <si>
    <t>Telekomunikacijsko omrežje SKUPAJ:</t>
  </si>
  <si>
    <t>Opomba:
Na mestih križanj z ostalimi komunalnimi vodi, izkop jame za kabelsko omarico in jame pri prehodu kabelske trase na steber nadzemnega voda</t>
  </si>
  <si>
    <t>S 7 2 421</t>
  </si>
  <si>
    <t>Dobava in vgraditev cevi iz polivinilklorida, premera 110 mm (PC 110)</t>
  </si>
  <si>
    <t>Opomba:
Dejanska uporaba PVC I.C. premera fi 110mm</t>
  </si>
  <si>
    <t>Opomba:
Izkop gradbene jame za nov kabelski jašek</t>
  </si>
  <si>
    <t>S 7 2 452</t>
  </si>
  <si>
    <t>Dobava in vgraditev predfabriciranega kabelskega jaška iz cementnobetonske cevi krožnega prereza</t>
  </si>
  <si>
    <t>Opomba:
Izdelava manipulativnega jaška z betonsko cevjo fi 0,8 m / gl=1,0 m na podložni beton 0,10 m, komplet priprava za vgraditev LTŽ pokrova dim. 600x600mm, komplet z potrebnim materialom</t>
  </si>
  <si>
    <t>N 7 3 153</t>
  </si>
  <si>
    <t xml:space="preserve">Prestavitev obstoječih TK vodov ali spojk v nov TK kabelski jašek, komplet z ustrezno zaščito vodov in zatesnitvijo uvodov v nov jašek </t>
  </si>
  <si>
    <t>N 7 3 154</t>
  </si>
  <si>
    <t>Navezava nove TK trase v obstoječ TK kabelski jašek, komplet z izdelavo in zatesnitvijo uvoda v jašek in ureditvijo notranjosti jaška</t>
  </si>
  <si>
    <t>S 7 2 463</t>
  </si>
  <si>
    <t>Dobava in vgraditev litoželeznega pokrova kabelskega jaška za točkovno obremenitev 400 kN</t>
  </si>
  <si>
    <t>Opomba:
dim. 600x600mm</t>
  </si>
  <si>
    <t>880-KRS</t>
  </si>
  <si>
    <t>1 Kabelsko razdelilni sistem (KRS)</t>
  </si>
  <si>
    <t>Kabelsko razdelilni sistem (KRS) SKUPAJ:</t>
  </si>
  <si>
    <t>S 1 2 432</t>
  </si>
  <si>
    <t>Porušitev in odstranitev jaška z notranjo stranico/premerom 61 do 100 cm</t>
  </si>
  <si>
    <t>Opomba:
Razbitje in izkop jaška iz betonske cevi, komplet z zasipom jame in odvozom materiala na deponijo. Odstranitev in odvoz cevi obst. kab. kan. med novim ter obstoječim kabelskim jaškom, dolžine cca. 20m</t>
  </si>
  <si>
    <t>N 1 1 153</t>
  </si>
  <si>
    <t xml:space="preserve">Prestavitev obstoječih KRS vodov ali spojk v nov KRS kabelski jašek, komplet z ustrezno zaščito vodov in zatesnitvijo uvodov v jašek </t>
  </si>
  <si>
    <t>N 1 1 154</t>
  </si>
  <si>
    <t>Navezava nove KRS trase v obstoječ KRS kabelski jašek, komplet z izdelavo in zatesnitvijo uvoda v jašek in ureditvijo notranjosti jaška</t>
  </si>
  <si>
    <t>01.</t>
  </si>
  <si>
    <t>Trasiranje</t>
  </si>
  <si>
    <t>02.</t>
  </si>
  <si>
    <t>Priprava materiala</t>
  </si>
  <si>
    <t>03.</t>
  </si>
  <si>
    <t>Zavarovanje gradbišča (delno)</t>
  </si>
  <si>
    <t>04.</t>
  </si>
  <si>
    <t>Zakoličba KTV, PTT, plin…</t>
  </si>
  <si>
    <t>05.</t>
  </si>
  <si>
    <t>Stroški začasnih zapor</t>
  </si>
  <si>
    <t>Bet. montažni temelj s sidrno ploščo</t>
  </si>
  <si>
    <t>za kandelaber 9m, dim.0.8*0.8*1.2 m</t>
  </si>
  <si>
    <t>Betonski  temelj za vsadni (absorbcijski)</t>
  </si>
  <si>
    <t>kandelaber 9m, dim.fi0.8*1.5 m</t>
  </si>
  <si>
    <t xml:space="preserve"> dobava, izkop in izvedba</t>
  </si>
  <si>
    <t>Dobava in montaža sidra za montažo</t>
  </si>
  <si>
    <t>kandelabra na zid ter izvedbo cevne</t>
  </si>
  <si>
    <t>povezave do montažnega kab.jaška</t>
  </si>
  <si>
    <t>(risba 4.2)</t>
  </si>
  <si>
    <t xml:space="preserve">Kombinirani ročno/strojni (30/70%) </t>
  </si>
  <si>
    <t xml:space="preserve">izkop in zasip kabelskega jarka v  </t>
  </si>
  <si>
    <t>(zasip-nabijanje v plasteh po 20 cm)</t>
  </si>
  <si>
    <t>zemljišču III.kat.dim: 0.40 x 0.8 m</t>
  </si>
  <si>
    <t xml:space="preserve">Dobava, razvoz po trasi in polaganje </t>
  </si>
  <si>
    <t>plastičnih  cevi cevne kanalizacije tip</t>
  </si>
  <si>
    <t>06.</t>
  </si>
  <si>
    <t xml:space="preserve">izkop kabelskega jarka v zemljišču </t>
  </si>
  <si>
    <t>III.kat.dim: 0.40 x 1.0 m,</t>
  </si>
  <si>
    <t xml:space="preserve">obbetoniranje cevi 1xPC-E/110 </t>
  </si>
  <si>
    <t>ter ponovni zasip (nabijanje…)</t>
  </si>
  <si>
    <t>kanalizacije (1xfi110mm BETON)</t>
  </si>
  <si>
    <t>07.</t>
  </si>
  <si>
    <t>Dobava in polaganje opozorilnega</t>
  </si>
  <si>
    <t xml:space="preserve">traku                   </t>
  </si>
  <si>
    <t xml:space="preserve"> m</t>
  </si>
  <si>
    <t>08.</t>
  </si>
  <si>
    <t>Trganje asfalta in ponovno asvalt.</t>
  </si>
  <si>
    <t>(rezanje, odvoz na deponijo,</t>
  </si>
  <si>
    <t>priprava in utrditev tampona...)</t>
  </si>
  <si>
    <t>09.</t>
  </si>
  <si>
    <t>Ureditev prekopanih zelenic</t>
  </si>
  <si>
    <t>10.</t>
  </si>
  <si>
    <t>Izvedba križanja s TK ali KRS kablom pri</t>
  </si>
  <si>
    <t xml:space="preserve">premajhni razdalji: NN kabel v kovinski </t>
  </si>
  <si>
    <t>cevi Fi159mm, TK (KRS) kabel v PVC cevi</t>
  </si>
  <si>
    <t>Fi110mm - izkop, izvedba,zasip,utrjevanje</t>
  </si>
  <si>
    <t>11.</t>
  </si>
  <si>
    <t>Izkop in zasip jame za kabelske</t>
  </si>
  <si>
    <t>rezerve</t>
  </si>
  <si>
    <t>12.</t>
  </si>
  <si>
    <t>Dobava, izkop, postavitev in zasip</t>
  </si>
  <si>
    <t xml:space="preserve">kabelskega jaška, </t>
  </si>
  <si>
    <t>dimenzij 0.6 x 0.6 x 0.8 m</t>
  </si>
  <si>
    <t>(lahek kovinski pohodni pokrov 3,5t)</t>
  </si>
  <si>
    <t>dimenzij 0.6 x 0.6 m</t>
  </si>
  <si>
    <t>kot. Npr. tip MKJ (glej prilogo) ali</t>
  </si>
  <si>
    <t>podobno</t>
  </si>
  <si>
    <t>13.</t>
  </si>
  <si>
    <t>Dobava in montaža</t>
  </si>
  <si>
    <t>Tipskih ravnih (vroče cinkani)</t>
  </si>
  <si>
    <t>III VETROVNA CONA (kandelabri morajo</t>
  </si>
  <si>
    <t>biti skladni s tipizacijo opreme</t>
  </si>
  <si>
    <t>na predvidenem območju),</t>
  </si>
  <si>
    <t>(risba 4.1)</t>
  </si>
  <si>
    <t>Absorbcijski kandelaber npr. ZIPP-POLE</t>
  </si>
  <si>
    <t>1m(skupna višina 9m nad terenom)</t>
  </si>
  <si>
    <t xml:space="preserve">III VETROVNA CONA (nivo zaščite </t>
  </si>
  <si>
    <t>100HE3 po EN12767</t>
  </si>
  <si>
    <t>(specifikacija v prilogi načrta)</t>
  </si>
  <si>
    <t>Dobava in polaganje (montaža) kabla :</t>
  </si>
  <si>
    <t xml:space="preserve"> - NAYY-J 4x16+2,5 0,6/1kV</t>
  </si>
  <si>
    <t>Dobava in izdelava kabelskih</t>
  </si>
  <si>
    <t>končnikov (povitje)</t>
  </si>
  <si>
    <t>Dobava in montaža svetilk kot npr.</t>
  </si>
  <si>
    <t xml:space="preserve"> (zvezna redukcija)</t>
  </si>
  <si>
    <t>kot montaže 0° (ravno steklo)</t>
  </si>
  <si>
    <t xml:space="preserve">s power LED 64W, svetlobni tok 8000lm, </t>
  </si>
  <si>
    <t>varovalka 4A PVE 4/25-1 Stanovnik)</t>
  </si>
  <si>
    <t xml:space="preserve">s power LED 61W, svetlobni tok 7400lm, </t>
  </si>
  <si>
    <t>Dobava in polaganje pocinkanega</t>
  </si>
  <si>
    <t xml:space="preserve">Dobava in polaganje izolirane bakrene </t>
  </si>
  <si>
    <t xml:space="preserve">pletenice 35mm2 </t>
  </si>
  <si>
    <t>(križanje s cesto,Geoplinom oz. čez most)</t>
  </si>
  <si>
    <t>Dobava oz. izvedba priključka</t>
  </si>
  <si>
    <t>ozemljitve na kand.oz. omaro ter ograjo</t>
  </si>
  <si>
    <t xml:space="preserve">mostu s P/Y 35 400 V </t>
  </si>
  <si>
    <t>Dobava in montaža kabel. spojk</t>
  </si>
  <si>
    <t xml:space="preserve"> - do 50mm2</t>
  </si>
  <si>
    <t>Izvedba bitumenske zaščite kandelabrov</t>
  </si>
  <si>
    <t>ob vznožju kandelabra</t>
  </si>
  <si>
    <t>Izvedba začasnih prevezav oz. "provizorij"</t>
  </si>
  <si>
    <t>priključkov napajanja CR</t>
  </si>
  <si>
    <t>Priključitev novega zemeljskega kabla</t>
  </si>
  <si>
    <t>v obstoječi svetilki JR</t>
  </si>
  <si>
    <t>14.</t>
  </si>
  <si>
    <t>pav</t>
  </si>
  <si>
    <t>Snemanje in izris kabelske</t>
  </si>
  <si>
    <t xml:space="preserve">   trase za kataster           </t>
  </si>
  <si>
    <t>Oštevilčenje stebrov oz. omarice CR</t>
  </si>
  <si>
    <t>Kontrolne meritve:</t>
  </si>
  <si>
    <t xml:space="preserve">   - osvetljenosti križišča</t>
  </si>
  <si>
    <t xml:space="preserve">   - osvetljenosti prehoda za pešce</t>
  </si>
  <si>
    <t xml:space="preserve">   - osvetljenosti ceste</t>
  </si>
  <si>
    <t xml:space="preserve">   - galvanskih stikov,  ozemljitve</t>
  </si>
  <si>
    <t xml:space="preserve">     in izolacijske upornosti</t>
  </si>
  <si>
    <t>OPOMBE:</t>
  </si>
  <si>
    <t>R3-710 MARIBOR - PTUJ</t>
  </si>
  <si>
    <t>2 ZEMELJSKA DELA IN TEMELJENJE</t>
  </si>
  <si>
    <t>ZEMELJSKA DELA IN TEMELJENJE SKUPAJ:</t>
  </si>
  <si>
    <t>2.10</t>
  </si>
  <si>
    <t>2.11</t>
  </si>
  <si>
    <t>2.12</t>
  </si>
  <si>
    <t>2.13</t>
  </si>
  <si>
    <t>2.14</t>
  </si>
  <si>
    <t>2.15</t>
  </si>
  <si>
    <t>2.16</t>
  </si>
  <si>
    <t>Dobava in nasutje gramoznih krogel ob hidrantih vsled pravilnega odtekanja vode po njihovem delovanju, ca 1 m3/kom</t>
  </si>
  <si>
    <t>2.17</t>
  </si>
  <si>
    <t>STROJNI DEL SKUPAJ:</t>
  </si>
  <si>
    <t>5 TUJE STORITVE</t>
  </si>
  <si>
    <t>Analiza vzorca pitne vode s strani pooblaščene organizacije.</t>
  </si>
  <si>
    <t>Ureditev cest R3-710 in R3-745</t>
  </si>
  <si>
    <t>4118 Sp. Duplek - Sp. Korena od km 7.280 do km 7.471</t>
  </si>
  <si>
    <t>880-ZID1</t>
  </si>
  <si>
    <t>S 1 1 313</t>
  </si>
  <si>
    <t>Postavitev in zavarovanje profilov za zakoličbo objekta s površino nad  100 m2</t>
  </si>
  <si>
    <t>S 1 1 322</t>
  </si>
  <si>
    <t>Določitev in preverjanje položajev, višin in smeri pri gradnji objekta s površino nad 200 do 500 m2</t>
  </si>
  <si>
    <t>Opomba:
(zakoličba karakterističnih točk)</t>
  </si>
  <si>
    <t>S 2 1 112</t>
  </si>
  <si>
    <t>Površinski izkop plodne zemljine - 1. kategorije - strojno z odrivom do 50 m</t>
  </si>
  <si>
    <t>S 2 1 354</t>
  </si>
  <si>
    <t>Izkop vezljive zemljine/zrnate kamnine - 3. kategorije za temelje, kanalske rove, prepuste, jaške in drenaže, širine 1,1 do 2,0 m in globine do 1,0 m - strojno, planiranje dna ročno</t>
  </si>
  <si>
    <t>Opomba:
(izkop slabe glinene zemljine za izboljšanje tem. tal; ocenjeno)</t>
  </si>
  <si>
    <t>2.3 Nasipi, zasipi, klini, posteljice in glinasti naboj</t>
  </si>
  <si>
    <t>S 2 4 192</t>
  </si>
  <si>
    <t>Izdelava blazine pod temeljem objekta iz drobljenca v debelini nad 30 cm</t>
  </si>
  <si>
    <t>Opomba:
ocenjena vrednost</t>
  </si>
  <si>
    <t>S 2 4 214</t>
  </si>
  <si>
    <t>Zasip z zrnato kamnino - 3. kategorije - strojno</t>
  </si>
  <si>
    <t>Opomba:
(zasip temeljev do obstoječega terena)</t>
  </si>
  <si>
    <t>2.4 Brežine in zelenice</t>
  </si>
  <si>
    <t>S 2 5 111</t>
  </si>
  <si>
    <t>Humuziranje brežine brez valjanja, v debelini do 15 cm - ročno</t>
  </si>
  <si>
    <t>S 2 5 275</t>
  </si>
  <si>
    <t>Zaščita brežine s/z ................, vgrajenim na ................, po načrtu</t>
  </si>
  <si>
    <t>Opomba:
(z lomljencem položenim v beton; brežina pred parapetnim zidom)</t>
  </si>
  <si>
    <t xml:space="preserve">Opomba:
ocenjena vrednost_x000D_
</t>
  </si>
  <si>
    <t>2.5 Prevozi, razprostiranje in ureditev deponij materiala</t>
  </si>
  <si>
    <t>S 2 9 116</t>
  </si>
  <si>
    <t>Prevoz materiala na razdaljo nad 3000 do 5000 m</t>
  </si>
  <si>
    <t>3 ODVODNJAVANJE</t>
  </si>
  <si>
    <t>3.1 Globinsko odvodnjavanje - drenaže</t>
  </si>
  <si>
    <t>S 4 2 462</t>
  </si>
  <si>
    <t>Izdelava izcednice (barbakane) iz trde plastične cevi, premera 10 cm, dolžine 51 do 100 cm</t>
  </si>
  <si>
    <t>4 GRADBENA IN OBRTNIŠKA DELA</t>
  </si>
  <si>
    <t>GRADBENA IN OBRTNIŠKA DELA SKUPAJ:</t>
  </si>
  <si>
    <t>4.1 tesarska dela</t>
  </si>
  <si>
    <t>S 5 1 111</t>
  </si>
  <si>
    <t>Izdelava premičnega odra, visokega do 4 m</t>
  </si>
  <si>
    <t>S 5 1 711</t>
  </si>
  <si>
    <t>Izdelava podprtega opaža robnega venca na premostitvenem, opornem in podpornem objektu</t>
  </si>
  <si>
    <t>S 5 1 331</t>
  </si>
  <si>
    <t>Izdelava dvostranskega vezanega opaža za raven zid, visok do 2 m</t>
  </si>
  <si>
    <t>S 5 1 322</t>
  </si>
  <si>
    <t>Izdelava podprtega opaža za ukrivljen zid, visok 2,1 do 4 m</t>
  </si>
  <si>
    <t>S 5 1 211</t>
  </si>
  <si>
    <t>Izdelava podprtega opaža za ravne temelje</t>
  </si>
  <si>
    <t>4.2 dela z jeklom za ojačitev</t>
  </si>
  <si>
    <t>S 5 2 222</t>
  </si>
  <si>
    <t>Dobava in postavitev rebrastih žic iz visokovrednega naravno trdega jekla B St 500 S s premerom do 12 mm, za srednje zahtevno ojačitev</t>
  </si>
  <si>
    <t>Opomba:
robni venec (zaključek)+zid</t>
  </si>
  <si>
    <t>S 5 2 216</t>
  </si>
  <si>
    <t>Dobava in postavitev rebrastih palic iz visokovrednega naravno trdega jekla B St 420 S s premerom 14 mm in večjim, za srednje zahtevno ojačitev</t>
  </si>
  <si>
    <t>Opomba:
jeklo kvalitete B500B!</t>
  </si>
  <si>
    <t>4.3 dela s cementnim betonom</t>
  </si>
  <si>
    <t>S 5 3 111</t>
  </si>
  <si>
    <t>Dobava in vgraditev cementnega betona C8/10 v prerez do 0,15 m3/m2-m1</t>
  </si>
  <si>
    <t>Opomba:
podbeton</t>
  </si>
  <si>
    <t>S 5 3 312</t>
  </si>
  <si>
    <t>Dobava in vgraditev ojačenega cementnega betona C25/30 v pasovne temelje, temeljne nosilce ali poševne in vertikalne slope</t>
  </si>
  <si>
    <t>S 5 3 671</t>
  </si>
  <si>
    <t>Doplačilo za zagotovitev kvalitete cementnega betona C 25/30 za stopnjo izpostavljenosti PV-II</t>
  </si>
  <si>
    <t>Opomba:
+ dodatek za stopnjo izpostavljenosti XC2</t>
  </si>
  <si>
    <t>S 5 3 318</t>
  </si>
  <si>
    <t>Dobava in vgraditev ojačenega cementnega betona C25/30 v stene podpornih ali opornih zidov</t>
  </si>
  <si>
    <t>Opomba:
+ dodatek za stopnjo izpostavljenosti XD1, XF2</t>
  </si>
  <si>
    <t>S 5 3 372</t>
  </si>
  <si>
    <t>Dobava in vgraditev ojačenega cementnega betona C30/37 v hodnike in robne vence na premostitvenih objektih in podpornih ali opornih konstrukcijah</t>
  </si>
  <si>
    <t>S 5 3 625</t>
  </si>
  <si>
    <t>Doplačilo za zagotovitev kvalitete cementnega betona C .../... za stopnjo izpostavljenosti ...</t>
  </si>
  <si>
    <t>Opomba:
+ dodatek za stopnjo izpostavljenosti PV II,XF4, XD3</t>
  </si>
  <si>
    <t>4.4 ključavničarska dela</t>
  </si>
  <si>
    <t>S 5 8 241</t>
  </si>
  <si>
    <t>Dobava in vgraditev ograje iz .... , po posebnem arhitektonskem načrtu</t>
  </si>
  <si>
    <t>Opomba:
Lesena netransparentna/delno transparentna ograja h=1.80m_x000D_
(ograja po posebnem detajlu; vijačeno na robni venec zidu)</t>
  </si>
  <si>
    <t>S 5 8 821</t>
  </si>
  <si>
    <t>Dobava in vgraditev merilnih čepov, vključno navezavo na veljavno nivelmansko mrežo</t>
  </si>
  <si>
    <t>4.5 hidroizolacije</t>
  </si>
  <si>
    <t>S 5 9 452</t>
  </si>
  <si>
    <t>Izdelava sprijemne plasti - predhodnega premaza s hladnim bitumenskim vezivom, količina 0,21 do 0,3 kg/m2</t>
  </si>
  <si>
    <t>S 5 9 911</t>
  </si>
  <si>
    <t>Izdelava dilatacijske rege pri izolacijskih trakovih - konstruktivni elementi, debeli do 50 cm, s tesnilnim trakom na zunanji strani</t>
  </si>
  <si>
    <t>S 5 9 992</t>
  </si>
  <si>
    <t>Izdelava delovnega stika s pločevino 300/1 mm, brez izolacijskih trakov</t>
  </si>
  <si>
    <t>S 5 9 951</t>
  </si>
  <si>
    <t>Izdelava stične rege brez razmaka za konstruktivne elemente, debele do 50 cm, s tesnilnim trakom na zunanji strani</t>
  </si>
  <si>
    <t>S 7 9 351</t>
  </si>
  <si>
    <t xml:space="preserve">Ureditev cest R3-710 in R3-745 </t>
  </si>
  <si>
    <t>880-ZID2</t>
  </si>
  <si>
    <t>S 2 3 311</t>
  </si>
  <si>
    <t>Dobava in vgraditev geotekstilije za ločilno plast (po načrtu), natezna trdnost do 12 kN/m2</t>
  </si>
  <si>
    <t>S 4 2 135</t>
  </si>
  <si>
    <t>Izdelava vzdolžne in prečne drenaže, globoke do 1,0 m, na podložni plasti iz cementnega betona, debeline 10 cm, z gibljivimi plastičnimi cevmi premera 20 cm</t>
  </si>
  <si>
    <t>Opomba:
drenaža v peti zidu!</t>
  </si>
  <si>
    <t>S 5 1 122</t>
  </si>
  <si>
    <t>Izdelava nepremičnega odra, visokega 4,1 do 8 m</t>
  </si>
  <si>
    <t>S 5 1 332</t>
  </si>
  <si>
    <t>Izdelava dvostranskega vezanega opaža za raven zid, visok 2,1 do 4 m</t>
  </si>
  <si>
    <t>S 5 3 174</t>
  </si>
  <si>
    <t>Dobava in vgraditev zaščitnega / izravnalnega / nagibnega cementnega betona C16/20 v prerez do 0,15 m3/m2</t>
  </si>
  <si>
    <t>Opomba:
vključno z opažem; tesnitev dilatacijskega stika med krilom in zidom na zasuti strani</t>
  </si>
  <si>
    <t>S 5 3 511</t>
  </si>
  <si>
    <t>Dobava in vgraditev poroznega (drenažnega) cementnega betona</t>
  </si>
  <si>
    <t>Opomba:
pod drenažno cevjo!</t>
  </si>
  <si>
    <t>S 5 9 721</t>
  </si>
  <si>
    <t>Izdelava zaščitne plasti iz trdih penastih plošč v debelini do 2,0 cm</t>
  </si>
  <si>
    <t>S 5 9 724</t>
  </si>
  <si>
    <t>Izdelava zaščitne plasti iz trdih penastih plošč v debelini 4,1 do 5,0 cm</t>
  </si>
  <si>
    <t>S 5 9 986</t>
  </si>
  <si>
    <t>Izdelava navidezne rege ............ po načrtu</t>
  </si>
  <si>
    <t>Opomba:
izvedba na vsaki kampadi in tesnjena z trajno elatično maso za stike</t>
  </si>
  <si>
    <t>S 1 1 321</t>
  </si>
  <si>
    <t>Določitev in preverjanje položajev, višin in smeri pri gradnji objekta s površino do 200 m2</t>
  </si>
  <si>
    <t>S 2 2 113</t>
  </si>
  <si>
    <t>Ureditev planuma temeljnih tal zrnate kamnine - 3. kategorije</t>
  </si>
  <si>
    <t>S 2 3 323</t>
  </si>
  <si>
    <t>Dobava in vgraditev geotekstilije za filtrsko plast (po načrtu), karakteristična velikost por 0,11 do 0,15 mm</t>
  </si>
  <si>
    <t>2.4 Nasipi, zasipi, klini, posteljice in glinasti naboj</t>
  </si>
  <si>
    <t>S 2 4 312</t>
  </si>
  <si>
    <t>Vgraditev klina iz zrnate kamnine - 3. kategorije</t>
  </si>
  <si>
    <t>Opomba:
(za krono zidu; uporabiti material iz izkopa)</t>
  </si>
  <si>
    <t>Opomba:
nasip za delovni plato, material iz izkopa</t>
  </si>
  <si>
    <t>S 2 5 281</t>
  </si>
  <si>
    <t>Zaščita brežine s kamnito zložbo, izvedeno s cementnim betonom</t>
  </si>
  <si>
    <t>Opomba:
zmrzlinsko odporni lomljenec premera 30 do 60 cm; razmerje med kamnom in betonom od 40:60 do 30:70; betona C25/30</t>
  </si>
  <si>
    <t>S 2 5 286</t>
  </si>
  <si>
    <t>Zapolnitev stikov v kamniti zložbi s humusom in zatravitev s semenom</t>
  </si>
  <si>
    <t>Opomba:
(zapolnitev stikov s cementno malto!)</t>
  </si>
  <si>
    <t>2.6 Prevozi, razprostiranje in ureditev deponij materiala</t>
  </si>
  <si>
    <t>S 2 9 121</t>
  </si>
  <si>
    <t>Prevoz materiala na razdaljo nad 10 do 15 km</t>
  </si>
  <si>
    <t>S 4 2 463</t>
  </si>
  <si>
    <t>Izdelava izcednice (barbakane) iz trde plastične cevi, premera 10 cm, dolžine nad 100 cm</t>
  </si>
  <si>
    <t>3.2 Površinsko odvodnjavanje</t>
  </si>
  <si>
    <t>S 4 1 231</t>
  </si>
  <si>
    <t>Utrditev jarka s kanaletami na stik iz cementnega betona, dolžine 100 cm in notranje širine dna kanalete 30 cm, na podložni plasti iz zmesi zrn drobljenca, debeli 10 cm</t>
  </si>
  <si>
    <t>S 5 1 511</t>
  </si>
  <si>
    <t>Izdelava podprtega opaža za raven nosilec s podporo, visoko do 2 m</t>
  </si>
  <si>
    <t>Opomba:
(krona zidu)</t>
  </si>
  <si>
    <t>S 5 3 134</t>
  </si>
  <si>
    <t>Dobava in vgraditev cementnega betona C25/30 v prerez nad 0,50 m3/m2-m1</t>
  </si>
  <si>
    <t>Opomba:
temeljni del kamnite zložbe</t>
  </si>
  <si>
    <t>S 5 3 132</t>
  </si>
  <si>
    <t>Dobava in vgraditev cementnega betona C25/30 v prerez 0,16 do 0,30 m3/m2-m1</t>
  </si>
  <si>
    <t>Opomba:
beton pod robnim vencem!</t>
  </si>
  <si>
    <t>S 5 3 121</t>
  </si>
  <si>
    <t>Dobava in vgraditev cementnega betona C16/20 v prerez do 0,15 m3/m2-m1</t>
  </si>
  <si>
    <t>Opomba:
(zapolnitev med vencem in kanaleto)</t>
  </si>
  <si>
    <t>S 5 3 771</t>
  </si>
  <si>
    <t>Izdelava brizganega cementnega betona C25/30, prerez do 0,10 m3/m2</t>
  </si>
  <si>
    <t>Opomba:
zaščita izkopa gradbene jame po potrebi! Debeline do _x000D_
10cm. Vključno z arm mrežami Q283 ter pasivnimi _x000D_
sidri (po potrebi). Torkret je potrebno naluknjati _x000D_
barbakane (hidrostatični pritisk) 1kos</t>
  </si>
  <si>
    <t>880-MOS</t>
  </si>
  <si>
    <t>Opomba:
Zakoličba osi ceste, zajeto od P6 - P8</t>
  </si>
  <si>
    <t>Opomba:
Zakoličba profilov P6, P7 in P8</t>
  </si>
  <si>
    <t>S 1 1 141</t>
  </si>
  <si>
    <t>Obnova in zavarovanje zakoličbe osi vodotoka</t>
  </si>
  <si>
    <t>Opomba:
Zakoličba osi vodotoka od profila P8 do P13</t>
  </si>
  <si>
    <t>S 1 1 241</t>
  </si>
  <si>
    <t>Postavitev in zavarovanje prečnega profila vodotoka</t>
  </si>
  <si>
    <t>Opomba:
Zakoličba profilov P10, P11 in 13</t>
  </si>
  <si>
    <t>S 1 2 111</t>
  </si>
  <si>
    <t>Odstranitev grmovja na redko porasli površini (do 50 % pokritega tlorisa) - ročno</t>
  </si>
  <si>
    <t>1.3 Ostala preddela</t>
  </si>
  <si>
    <t>S 1 3 251</t>
  </si>
  <si>
    <t>Črpanje vode za zavarovanje gradbene jame, do 5 l/s</t>
  </si>
  <si>
    <t>S 1 3 223</t>
  </si>
  <si>
    <t>Ureditev začasne preusmeritve vodotoka po projektni dokumentaciji</t>
  </si>
  <si>
    <t>S 1 3 311</t>
  </si>
  <si>
    <t>Organizacija gradbišča - postavitev začasnih objektov</t>
  </si>
  <si>
    <t>S 1 3 312</t>
  </si>
  <si>
    <t>Organizacija gradbišča - odstranitev začasnih objektov</t>
  </si>
  <si>
    <t>Opomba:
deponirano na gradbišču</t>
  </si>
  <si>
    <t>S 2 1 434</t>
  </si>
  <si>
    <t>Izkop vezljive zemljine/zrnate kamnine - 3. kategorije za gradbene jame za objekte, globine 2,1do 4,0 m - strojno, planiranje dna ročno</t>
  </si>
  <si>
    <t>Opomba:
10 % materiala ostane na gradbišču</t>
  </si>
  <si>
    <t>S 2 4 326</t>
  </si>
  <si>
    <t>Izdelava klina iz zrnate kamnine - 3. kategorije z dobavo iz gramoznice</t>
  </si>
  <si>
    <t xml:space="preserve">Opomba:
zasip za temelji in oporniki do nivoja obstoječega terena po slojih 30cm na 95-98% SSP!_x000D_
</t>
  </si>
  <si>
    <t>Opomba:
Tlakovnaje korita vodotoka, takovano dno struge, stranice korita v oddaljenosti 5 m gorvodno in dolvodno. Ostalo glej_x000D_
načrt VGU!</t>
  </si>
  <si>
    <t>2.5 Razprostiranje odvečne zemljine</t>
  </si>
  <si>
    <t>S 2 9 115</t>
  </si>
  <si>
    <t>Prevoz materiala na razdaljo nad 2000 do 3000 m</t>
  </si>
  <si>
    <t>3 VOZIŠČNA KONSTRUKCIJA</t>
  </si>
  <si>
    <t>VOZIŠČNA KONSTRUKCIJA SKUPAJ:</t>
  </si>
  <si>
    <t>S 3 1 124</t>
  </si>
  <si>
    <t>Izdelava nevezane nosilne plasti prodca v debelini nad 40 cm</t>
  </si>
  <si>
    <t>Opomba:
tampon v območju začasnega dostopa do gradbišča</t>
  </si>
  <si>
    <t>S 4 1 355</t>
  </si>
  <si>
    <t>Izdelava koritnice s tlakom iz lomljenca, debeline 10 cm, stiki zapolnjeni s cementno malto, na podložni plasti iz cementne malte, debeli 10 cm, na obstoječo podlago, široke 50 cm</t>
  </si>
  <si>
    <t>Opomba:
mulda za gorvodnim robnim vencem do struge potoka</t>
  </si>
  <si>
    <t>5 GRADBENA IN OBRTNIŠKA DELA</t>
  </si>
  <si>
    <t>5.1 tesarska dela</t>
  </si>
  <si>
    <t>Opomba:
pasovni temelji opornikov in kril</t>
  </si>
  <si>
    <t>Opomba:
opaž za opornika in ravni del kril; vsi vidni robovi so posneti</t>
  </si>
  <si>
    <t>S 5 1 612</t>
  </si>
  <si>
    <t>Izdelava podprtega opaža za ravno ploščo s podporo, visoko 2,1 do 4 m</t>
  </si>
  <si>
    <t>Opomba:
Nosilni oder prekladne konstrukcije za izdelavo opaža preklade</t>
  </si>
  <si>
    <t>S 5 1 631</t>
  </si>
  <si>
    <t>Izdelava podprtega opaža za bočne stranice ravnih plošč</t>
  </si>
  <si>
    <t>Opomba:
bočne stranice kril, premostitvene plošče in robnih vencev; vsi vidni robovi so posneti</t>
  </si>
  <si>
    <t>Opomba:
vsi vidni robovi so posneti</t>
  </si>
  <si>
    <t>5.2 delo z jeklom za ojačitev</t>
  </si>
  <si>
    <t>Opomba:
Armatura kvalitete B 500 B</t>
  </si>
  <si>
    <t>S 5 2 231</t>
  </si>
  <si>
    <t>Dobava in postavitev rebrastih palic iz visokovrednega naravno trdega jekla B St 550 z nastavki za vijačenje palic brez preklopa, s premerom 14 mm in večjim</t>
  </si>
  <si>
    <t>5.3 delo s cementnim betonom</t>
  </si>
  <si>
    <t>S 5 3 116</t>
  </si>
  <si>
    <t>Dobava in vgraditev cementnega betona C12/15 v prerez do 0,15 m3/m2-m1</t>
  </si>
  <si>
    <t>Opomba:
podložni beton C12/15  X0 D16 v debelini 10 cm</t>
  </si>
  <si>
    <t>S 5 3 177</t>
  </si>
  <si>
    <t>Dobava in vgraditev zaščitnega / izravnalnega / nagibnega cementnega betona C../... v prerez do 0,15 m3/m2</t>
  </si>
  <si>
    <t>Opomba:
zaščitni beton C12/15  X0 D32 nad hidroizolacijo premostitvene plošče; skupaj z arm. mrežo Q283</t>
  </si>
  <si>
    <t>S 5 3 311</t>
  </si>
  <si>
    <t>Dobava in vgraditev ojačenega cementnega betona C25/30 v točkovne temelje ali temeljne blazine</t>
  </si>
  <si>
    <t>Opomba:
beton temeljev C25/30 XC2, XD2 D32 VB4</t>
  </si>
  <si>
    <t>S 5 3 347</t>
  </si>
  <si>
    <t>Dobava in vgraditev ojačenega cementnega betona C30/37 v stene opornikov, krilnih zidov, kril in vmesnih podpor</t>
  </si>
  <si>
    <t>Opomba:
beton opornikov in kril C30/37 XF2 XD1 D32 S4</t>
  </si>
  <si>
    <t>S 5 3 361</t>
  </si>
  <si>
    <t>Dobava in vgraditev ojačenega cementnega betona C30/37 v prekladno konstrukcijo tipa polne plošče</t>
  </si>
  <si>
    <t>Opomba:
beton premostitvene plošče C30/37 XF2 XD1 D32 S4</t>
  </si>
  <si>
    <t>Opomba:
beton robnih vencev C30/37 XF4 XD3 D16 S4</t>
  </si>
  <si>
    <t>5.4 Zidarska in kamnoseška dela</t>
  </si>
  <si>
    <t>S 5 4 542</t>
  </si>
  <si>
    <t>Metlanje površine cementnega betona</t>
  </si>
  <si>
    <t>Opomba:
vodoravni del robnega venca</t>
  </si>
  <si>
    <t>5.5 Ključavničarska dela in dela v jeklu</t>
  </si>
  <si>
    <t>S 5 8 212</t>
  </si>
  <si>
    <t>Dobava in vgraditev ograje za pešce iz jeklenih cevnih profilov s horizontalnimi polnili, visoke 110 cm</t>
  </si>
  <si>
    <t>Opomba:
višina ograje 120 cm, po TSC 07.103</t>
  </si>
  <si>
    <t>5.6 hidroizolacije</t>
  </si>
  <si>
    <t>S 5 9 411</t>
  </si>
  <si>
    <t>Priprava podlage - površine cementnega betona z vodnim curkom</t>
  </si>
  <si>
    <t>Opomba:
samo premaz z Ibitolom; zaščita vseh površin betona v stiku z zemljino</t>
  </si>
  <si>
    <t>S 5 9 651</t>
  </si>
  <si>
    <t>Izdelava hidroizolacije z bitumenskimi trakovi, debelimi 4,5 ali 5 mm, sprijemna plast iz reakcijske smole, v eni plasti, in posip s kremenčevim peskom</t>
  </si>
  <si>
    <t>Opomba:
premostitvena plošča, podaljšek h=50 cm na steno opornika. HI podpornega zidu.</t>
  </si>
  <si>
    <t>S 5 9 751</t>
  </si>
  <si>
    <t>Izdelava zaščitne plasti iz čepaste folije</t>
  </si>
  <si>
    <t>Opomba:
zaščita HI na dolvodnem podpornem zidu</t>
  </si>
  <si>
    <t>S 5 9 993</t>
  </si>
  <si>
    <t>Izdelava delovnega stika z nabrekajočim trakom ali profilom, brez izolacijskih trakov</t>
  </si>
  <si>
    <t>Opomba:
tesnilni trak na delovnem stiku; temelj / opornik in mostna konstrukcija / podporni zid</t>
  </si>
  <si>
    <t>S 5 9 843</t>
  </si>
  <si>
    <t>Zatesnitev dilatacijske rege s trajno elastično zmesjo za stike</t>
  </si>
  <si>
    <t>6 TUJE STORITVE</t>
  </si>
  <si>
    <t>S 7 9 131</t>
  </si>
  <si>
    <t>Izvedba obremenilnega preskusa premostitvenega objekta, dolgega do 50 m1</t>
  </si>
  <si>
    <t>N 1 1 118</t>
  </si>
  <si>
    <t>Zakoličba objekta</t>
  </si>
  <si>
    <t>1.2 Ostala preddela</t>
  </si>
  <si>
    <t>S 2 4 461</t>
  </si>
  <si>
    <t>Izdelava posteljice v debelini plasti do 50 cm iz zrnate kamnine - 3. kategorije</t>
  </si>
  <si>
    <t>2.4 Razprostiranje odvečne zemljine</t>
  </si>
  <si>
    <t>S 4 1 143</t>
  </si>
  <si>
    <t>Tlakovanje jarka z lomljencem, debelina 20 cm, stiki zapolnjeni s cementno malto, na podložni plasti cementnega betona, debeli 20 cm</t>
  </si>
  <si>
    <t>S 4 1 141</t>
  </si>
  <si>
    <t>Tlakovanje jarka z lomljencem, debelina 20 cm, stiki zapolnjeni s cementno malto, na podložni plasti cementnega betona, debeli 10 cm</t>
  </si>
  <si>
    <t>4.2 delo z jeklom za ojačitev</t>
  </si>
  <si>
    <t>4.3 delo s cementnim betonom</t>
  </si>
  <si>
    <t>S 5 3 313</t>
  </si>
  <si>
    <t>Dobava in vgraditev ojačenega cementnega betona C25/30 v temeljne plošče</t>
  </si>
  <si>
    <t>4.4 Ključavničarska dela in dela v jeklu</t>
  </si>
  <si>
    <t>1292 Maribor -Vurberk-Ptuj od km 10,122 do km 10,693</t>
  </si>
  <si>
    <t>880-PRE</t>
  </si>
  <si>
    <t>Opomba:
skupaj z ločilnim geosintetikom; izboljšava temeljnih tal pod talno ploščo preupusta</t>
  </si>
  <si>
    <t>Opomba:
bočne stranice temeljne plošče, kril, premostitvene plošče in robnih vencev; vsi vidni robovi so posneti</t>
  </si>
  <si>
    <t>Opomba:
beton temeljne plošče  C25/30 XC2, XD2 D32 VB4</t>
  </si>
  <si>
    <t>Opomba:
ograja na robnem vencu; h=1,20 m</t>
  </si>
  <si>
    <t>Opomba:
premostitvena plošča, podaljšek h=50 cm na steno opornika</t>
  </si>
  <si>
    <t>880-ZID5</t>
  </si>
  <si>
    <t>S 2 3 113</t>
  </si>
  <si>
    <t>Izdelava drenažne plasti iz kamnitega materiala v debelini 30 cm</t>
  </si>
  <si>
    <t>Opomba:
Opomba:_x000D_
Drenažno nasutje frakcije 16/32mm, debeline 30cm</t>
  </si>
  <si>
    <t>S 5 1 121</t>
  </si>
  <si>
    <t>Izdelava nepremičnega odra, visokega do 4 m</t>
  </si>
  <si>
    <t>Opomba:
+ dodatek za stopnjo izpostavljenosti  XC2</t>
  </si>
  <si>
    <t>Opomba:
+ dodatek za stopnjo izpostavljenosti PV II, XF4, XD3</t>
  </si>
  <si>
    <t>Opomba:
izvedba na vsaki kampadi in tesnjena z trajno elastično maso za stike</t>
  </si>
  <si>
    <t>Opomba:
Drenažno nasutje frakcije 16/32</t>
  </si>
  <si>
    <t>Opomba:
(izvedba v primeru rušenja brežin izkopa; ocenjena količina)</t>
  </si>
  <si>
    <t>Vodenje prometa skupaj</t>
  </si>
  <si>
    <t>Št. načrta</t>
  </si>
  <si>
    <t>OPREMA CEST SKUPAJ:</t>
  </si>
  <si>
    <t>Prometna oprema - cesta</t>
  </si>
  <si>
    <t>Prometna oprema - pločniki</t>
  </si>
  <si>
    <t xml:space="preserve"> LINEAL 880-PRO</t>
  </si>
  <si>
    <t>S 1 2 211</t>
  </si>
  <si>
    <t>Demontaža prometnega znaka na enem podstavku</t>
  </si>
  <si>
    <t>S 1 2 261</t>
  </si>
  <si>
    <t>Demontaža plastičnega smernika</t>
  </si>
  <si>
    <t>6 OPREMA CEST</t>
  </si>
  <si>
    <t>6.1 Pokončna oprema cest</t>
  </si>
  <si>
    <t>S 6 1 132</t>
  </si>
  <si>
    <t>Izdelava temelja iz cementnega betona C 12/15, globine 100 cm, premera 30 cm</t>
  </si>
  <si>
    <t>S 6 1 215</t>
  </si>
  <si>
    <t>Dobava in vgraditev stebrička za prometni znak iz vroče cinkane jeklene cevi s premerom 64 mm, dolge 2500 mm</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</si>
  <si>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</si>
  <si>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</si>
  <si>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</si>
  <si>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</si>
  <si>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S 6 1 218</t>
  </si>
  <si>
    <t>Dobava in vgraditev stebrička za prometni znak iz vroče cinkane jeklene cevi s premerom 64 mm, dolge 4000 mm</t>
  </si>
  <si>
    <t>N 1 1 139</t>
  </si>
  <si>
    <t xml:space="preserve">Dobava in pritrditev konzolnega nosilca za prometni znak iz jeklenega škatlastega profila 80x80x4mm, maksimalna dolžina ročice 1720 mm, vključno z temeljem  </t>
  </si>
  <si>
    <t>N 1 1 102</t>
  </si>
  <si>
    <t>Dobava in pritrditev okroglega prometnega znaka, podlaga iz aluminijaste pločevine, razred svetlobne odbojnosti površine glede na značilnosti okolice RA3, premera 600 mm</t>
  </si>
  <si>
    <t>N 1 1 103</t>
  </si>
  <si>
    <t>Dobava in pritrditev okroglega prometnega znaka, podlaga iz aluminijaste pločevine, razred svetlobne odbojnosti površine glede na značilnosti okolice RA2, premera 600 mm</t>
  </si>
  <si>
    <t>N 1 1 141</t>
  </si>
  <si>
    <t>Dobava in pritrditev trikotnega prometnega znaka, podlaga iz aluminijaste pločevine, razred svetlobne odbojnosti površine glede na značilnosti okolice RA2, dolžina stranice a=900 mm</t>
  </si>
  <si>
    <t>N 1 1 110</t>
  </si>
  <si>
    <t>Dobava in pritrditev  prometnega znaka, podlaga iz aluminijaste pločevine, razred svetlobne odbojnosti površine glede na značilnosti okolice RA2, velikosti od 0,21 do 0,4 m2</t>
  </si>
  <si>
    <t>N 1 1 107</t>
  </si>
  <si>
    <t>Dobava in pritrditev  prometnega znaka, podlaga iz aluminijaste pločevine, razred svetlobne odbojnosti površine glede na značilnosti okolice RA2, velikosti od 0,11 do 0,2 m2</t>
  </si>
  <si>
    <t>N 1 1 127</t>
  </si>
  <si>
    <t>Dobava in pritrditev kilometerske tablice dimenzij 350x300mm!</t>
  </si>
  <si>
    <t>N 1 1 113</t>
  </si>
  <si>
    <t>Dobava in pritrditev  prometnega znaka, podlaga iz aluminijaste pločevine, razred svetlobne odbojnosti površine glede na značilnosti okolice RA2, velikosti  nad 4,00 m2</t>
  </si>
  <si>
    <t>Opomba:
Vkjučeni dve predkrižiščni tabli 3410-1 dimenzije 2x2,3m in 2x1,6m</t>
  </si>
  <si>
    <t>S 6 1 341</t>
  </si>
  <si>
    <t>Dobava in vgraditev polportala iz jekla, zaščitenega z vročim cinkanjem, za lahke pogoje, po načrtu .........., svetla višina h = 5200 mm, razpetina konzole do 6000 mm</t>
  </si>
  <si>
    <t xml:space="preserve">Opomba:
-T-portal 1: steber 180/180/6,3mm L=3,70m, nosilec 180/100/5mm, L=2,00m: (270 kg)_x000D_
 T-portal 2: steber 160/160/6,3mm L=3,60m, nosilec 160/80/5mm, L=2,00m: (220 kg)_x000D_
</t>
  </si>
  <si>
    <t>S 6 1 177</t>
  </si>
  <si>
    <t>Izdelava temelja iz ojačenega cementnega betona nad 0,8 m3/temelj za portal po načrtu ..........</t>
  </si>
  <si>
    <t>Opomba:
2 x temelj T-portala</t>
  </si>
  <si>
    <t>6.2 Označbe na voziščih</t>
  </si>
  <si>
    <t>S 6 2 122</t>
  </si>
  <si>
    <t>Izdelava tankoslojne vzdolžne označbe na vozišču z enokomponentno belo barvo, vključno 250 g/m2 posipa z drobci / kroglicami stekla, strojno, debelina plasti suhe snovi 250 mikrometra, širina črte 12 cm</t>
  </si>
  <si>
    <t>Opomba:
Karakteristike talnih označb morajo biti skladne s Pravilnikom o prometni signalizaciji in prometni opremi na cestah Ur.l. 99/2015</t>
  </si>
  <si>
    <t>S 6 2 252</t>
  </si>
  <si>
    <t>S 6 2 168</t>
  </si>
  <si>
    <t>Izdelava tankoslojne prečne in ostalih označb na vozišču z enokomponentno belo barvo, vključno 250 g/m2 posipa z drobci / kroglicami stekla, strojno, debelina plasti suhe snovi 250 mikrometra, površina označbe nad 1,5 m2</t>
  </si>
  <si>
    <t>N 1 2 102</t>
  </si>
  <si>
    <t>Nanos materiala rdeče barve s koeficientom hrapavosti STR&gt;50,  v območju križišča na vozišču!</t>
  </si>
  <si>
    <t>N 1 2 107</t>
  </si>
  <si>
    <t>Dobava in izvedba nanosa dvokomponentne hladne plastike, zelo obstojne z dolgo dobo ekploatacije, certificirano v soglasju z EN standardi (kot npr. Helios - Signodur Structure), za nanos 3 x 3 cm vodilnih linij</t>
  </si>
  <si>
    <t>Opomba:
Velja za taktilne oznake</t>
  </si>
  <si>
    <t>6.3 Oprema za vodenje prometa</t>
  </si>
  <si>
    <t>S 6 3 122</t>
  </si>
  <si>
    <t>Dobava in postavitev plastičnega smernika s polnim prerezom, dolžina 1200 mm, z odsevnikom iz umetne snovi</t>
  </si>
  <si>
    <t>S 6 3 522</t>
  </si>
  <si>
    <t>Dobava in vgraditev odsevnika z nosilcem iz aluminijaste pločevine in odsevno folijo 2. vrste</t>
  </si>
  <si>
    <t>6.4 Oprema za zavarovanje prometa</t>
  </si>
  <si>
    <t>S 6 4 281</t>
  </si>
  <si>
    <t>Dobava in vgraditev vkopane zaključnice, dolžine 4 m</t>
  </si>
  <si>
    <t>S 6 4 283</t>
  </si>
  <si>
    <t>Dobava in vgraditev vkopane zaključnice, dolžine 12 m</t>
  </si>
  <si>
    <t>N 1 4 101</t>
  </si>
  <si>
    <t>Dobava in vgraditev naletne zaključnice P2!</t>
  </si>
  <si>
    <t>S 6 4 435</t>
  </si>
  <si>
    <t>Dobava in vgraditev jeklene varnostne ograje, vključno vse elemente, za nivo zadrževanja N2 in za delovno širino W5</t>
  </si>
  <si>
    <t>N 2 1 101</t>
  </si>
  <si>
    <t>Planum temeljnih tal</t>
  </si>
  <si>
    <t>Opomba:
Velja za taktilne označbe!</t>
  </si>
  <si>
    <t>3.4 Tlakovane obrabne plasti</t>
  </si>
  <si>
    <t>N 3 1 103</t>
  </si>
  <si>
    <t>Vgradnja bitumenskega traku na stiku med tlakovci in okoliškim asfaltom</t>
  </si>
  <si>
    <t>S 3 4 911</t>
  </si>
  <si>
    <t>Izdelava podložne plasti za tlakovano obrabno plast iz nevezane zmesi zrn (peska)</t>
  </si>
  <si>
    <t>N 3 1 104</t>
  </si>
  <si>
    <t>Dobava in vgradnja betonske opozorilne (čepaste) taktilne plošče dim 30/30/8, bele, z nanosom protiprašne emulzije; stiki zaliti s trajnoelastično zmesjo. (OPOMBA: plošče morajo biti skladne s standardom SIST ISO 21542:2016;)</t>
  </si>
  <si>
    <t>N 3 1 105</t>
  </si>
  <si>
    <t>Dobava in vgradnja betonske vodilne (rebraste) taktilne plošče dim 30/30/8, bele, z nanosom protiprašne emulzije; stiki zaliti s trajnoelastično zmesjo. (OPOMBA: plošče morajo biti skladne s standardom SIST ISO 21542:2016;)</t>
  </si>
  <si>
    <t>N 1 1 142</t>
  </si>
  <si>
    <t>Dobava in pritrditev okroglega prometnega znaka, podlaga iz aluminijaste pločevine, razred svetlobne odbojnosti površine glede na značilnosti okolice RA1, premera 600 mm</t>
  </si>
  <si>
    <t>N 1 1 143</t>
  </si>
  <si>
    <t>Dobava in pritrditev  prometnega znaka, podlaga iz aluminijaste pločevine, razred svetlobne odbojnosti površine glede na značilnosti okolice RA1, velikosti od 0,11 do 0,2 m2</t>
  </si>
  <si>
    <t>S 6 2 121</t>
  </si>
  <si>
    <t>Izdelava tankoslojne vzdolžne označbe na vozišču z enokomponentno belo barvo, vključno 250 g/m2 posipa z drobci / kroglicami stekla, strojno, debelina plasti suhe snovi 250 mikrometra, širina črte 10 cm</t>
  </si>
  <si>
    <t>N 1 1 140</t>
  </si>
  <si>
    <t>Dobava in vgraditev korenskega količka za postavitev prometnega znaka</t>
  </si>
  <si>
    <t>N 1 1 144</t>
  </si>
  <si>
    <t>Dobava in pritrditev nosilca za pritrditev prometnega ogledala na zid</t>
  </si>
  <si>
    <t>S 6 1 213</t>
  </si>
  <si>
    <t>Dobava in vgraditev stebrička za prometni znak iz vroče cinkane jeklene cevi s premerom 64 mm, dolge 1500 mm</t>
  </si>
  <si>
    <t>S 6 1 219</t>
  </si>
  <si>
    <t>Dobava in vgraditev stebrička za prometni znak iz vroče cinkane jeklene cevi s premerom 64 mm, dolge 4500 mm</t>
  </si>
  <si>
    <t>N 1 1 108</t>
  </si>
  <si>
    <t>Dobava in pritrditev  prometnega znaka, podlaga iz aluminijaste pločevine, razred svetlobne odbojnosti površine glede na značilnosti okolice RA3, velikosti od 0,11 do 0,2 m2</t>
  </si>
  <si>
    <t>N 1 1 145</t>
  </si>
  <si>
    <t xml:space="preserve">Dobava in pritrditev prometnega ogledala dimenzije 90x70cm </t>
  </si>
  <si>
    <t>N 1 1 112</t>
  </si>
  <si>
    <t>Dobava in pritrditev  prometnega znaka, podlaga iz aluminijaste pločevine, razred svetlobne odbojnosti površine glede na značilnosti okolice RA2, velikosti od 0,71 do 1,00 m2</t>
  </si>
  <si>
    <t>Opomba:
velja za predkrižiščno tablo 3410-1 dimenzije 2,3x1,6m</t>
  </si>
  <si>
    <t>Opomba:
-T-portal 3: steber 140/140/5,6mm L=3,60m, nosilec 140/70/5mm, L=2,30m: (200 kg)</t>
  </si>
  <si>
    <t>Opomba:
1 x temelj T-portala</t>
  </si>
  <si>
    <t>5.8 Ključavničarska dela in dela v jeklu</t>
  </si>
  <si>
    <t>S 5 8 211</t>
  </si>
  <si>
    <t>Dobava in vgraditev ograje za pešce iz jeklenih cevnih profilov z vertikalnimi polnili, visoke 110 cm</t>
  </si>
  <si>
    <t>N 1 2 103</t>
  </si>
  <si>
    <t>Nanos materiala rdeče barve s koeficientom hrapavosti STR&gt;50,  na kolesarskih stezah!</t>
  </si>
  <si>
    <t>N 1 1 137</t>
  </si>
  <si>
    <t>S 6 2 224</t>
  </si>
  <si>
    <t>Izdelava tankoslojne prečne in ostalih označb na vozišču z enokomponentno rumeno barvo, vključno 250 g/m2 posipa z drobci / kroglicami stekla, strojno, debelina plasti suhe snovi 200 mikrometra, površina označbe nad 1,5 m2</t>
  </si>
  <si>
    <t>Lokalna cesta - prometna oprema</t>
  </si>
  <si>
    <t>Vodnogospodarska ureditev v območju Ciglenškega potoka</t>
  </si>
  <si>
    <t>Vodnogospodarska ureditev v območju Korenskega potoka</t>
  </si>
  <si>
    <t>Zap. st. elementa</t>
  </si>
  <si>
    <t>1.01</t>
  </si>
  <si>
    <t>Postavitev in zavarovanje prečnih profilov za objekt nizke gradnje</t>
  </si>
  <si>
    <t>1.02</t>
  </si>
  <si>
    <t>Obnovitev in zavarovanje zakoličbe trase</t>
  </si>
  <si>
    <t>1.03</t>
  </si>
  <si>
    <t>Odstravnitev grmovja in dreves z debli premera do 10 cm ter vej na gosto porasli površini - strojno. Vključno z odvozom na trajno deponijo.</t>
  </si>
  <si>
    <t>1.04</t>
  </si>
  <si>
    <t>Posek in odstranitev drevesa z deblom premera 11 do 30 cm ter odstranitev vej. Vključno z odvozom na trajno deponijo.</t>
  </si>
  <si>
    <t>1.05</t>
  </si>
  <si>
    <t>Posek in odstranitev drevesa z deblom premera 31 do 50 cm ter odstranitev vej. Vključno z odvozom na trajno deponijo.</t>
  </si>
  <si>
    <t>2.01</t>
  </si>
  <si>
    <t>Široki strojni izkop zemljine III ktg. z odmetom na stran in potrebnim črpanjem vode v času gradnje.</t>
  </si>
  <si>
    <t>2.02</t>
  </si>
  <si>
    <t>Površinski strojni izkop plodne zemljine (humusa) v debelini 20 cm.</t>
  </si>
  <si>
    <t>2.03</t>
  </si>
  <si>
    <t>Planum naravnih temeljnih tal v težki zemljini, ročno planiranje in strojno utrjevanje dna ravnih in poševnih površin. Poševno planiranje (964) in ravno planiranje (664).</t>
  </si>
  <si>
    <t>2.04</t>
  </si>
  <si>
    <t>Izvedba nasipov iz izkopane zemljine.</t>
  </si>
  <si>
    <t>2.05</t>
  </si>
  <si>
    <t>Zasip obstoječe struge Ciglenškega potoka z izkopanim materialom.</t>
  </si>
  <si>
    <t>2.06</t>
  </si>
  <si>
    <t>Humuziranje brežin z valjanjem.</t>
  </si>
  <si>
    <t>2.07</t>
  </si>
  <si>
    <t>Tlakovanje brežin z lomljencem debeline 40 do 80 cm, na suho.</t>
  </si>
  <si>
    <t>2.08</t>
  </si>
  <si>
    <t>Zavarovanje pete brežine potoka z lomljencem debeline min 80 cm, na suho (0.8 m3/m). Izvede se neporavnano. V območju predvidenega prepusta.</t>
  </si>
  <si>
    <t>2.09</t>
  </si>
  <si>
    <t>Izdelava hrapave drče s kamni debeline 80 cm na suho. Kamni se polagajo na način da so do 2/3 položeni pod niveleto Ciglenškega potoka. (glej grafične priloge)</t>
  </si>
  <si>
    <r>
      <t xml:space="preserve">Izdelava tipskega leseno kamnitega talnega praga iz lesenih prečnikov in pilotov fi 30 cm, tlakovanje dna v območju pragu s kamnom debeline 80 cm na suho.                                                                    </t>
    </r>
    <r>
      <rPr>
        <i/>
        <sz val="10"/>
        <color rgb="FF000000"/>
        <rFont val="Arial"/>
        <family val="2"/>
        <charset val="238"/>
      </rPr>
      <t xml:space="preserve">     </t>
    </r>
  </si>
  <si>
    <t>Izdelava začasnega nasipa (preusmeritev toka) v času gradnje iz izkopanega materiala. Izvede se kampadno. Po končani gradnji se material naloži ter odstrani na trajno deponijo.</t>
  </si>
  <si>
    <t>Nakladanje in transport na trajno deponijo ter razkladanje odvečne izkopane zemljine - transport do 15 km.</t>
  </si>
  <si>
    <t>Izvedba vitoperjenja brežin pri navezavi na obstoječe stanje v dolžini 10 m.</t>
  </si>
  <si>
    <t>Zasaditev avtohtonih grmovnic, vključno z dobavo in prevozom.</t>
  </si>
  <si>
    <t>Posip zavarovanja brežine - tlakovanje na suho z izkopano zemljino</t>
  </si>
  <si>
    <t>Zasip obstoječe struge Korenskega potoka z izkopanim materialom.</t>
  </si>
  <si>
    <t>Dobava, krojenje, polaganje in 100% vodotesno varjenje obojestransko hrapave PEHD folije deb. 2 mm. Folijo se na kroni nasipa sidra v sidrni kanal. Komlet. Položi se po navodilih proizvajalca.</t>
  </si>
  <si>
    <t>Priključek Geriht</t>
  </si>
  <si>
    <t>880; 880-ABR</t>
  </si>
  <si>
    <t xml:space="preserve">Ureditev ceste R3-710, odsek 1292 MARIBOR - VURBERK - PTUJ                                                                       od km 9.806 do km 10.146 in R3-745 odsek 4118 Sp.Duplek - Sp. Korena od km 7280 do km 7471                                                                                         </t>
  </si>
  <si>
    <t>2/10 Načrt AB razbremenilnika pri Korenskem potoku</t>
  </si>
  <si>
    <r>
      <t>Postavitev in zavarovanje profilov za zakoličbo objekta s površino do 50 m</t>
    </r>
    <r>
      <rPr>
        <sz val="10"/>
        <color indexed="8"/>
        <rFont val="Calibri"/>
        <family val="2"/>
        <charset val="238"/>
      </rPr>
      <t>².</t>
    </r>
  </si>
  <si>
    <t xml:space="preserve">Izkopi za razbremenilni jašek širina izkopa cca. 4 m in dolžina cca. 6 m  v težki zemljini, vključno z zaščito gradbene jame z vertikalnim rapiranjem po tehnologiji izvajalca  in s potrebnim črpanjem vode v času gradnje.                    </t>
  </si>
  <si>
    <t>Zasipanje gradbene jame razbremenilnika iz naravno pridobljenega prodno peščenega nasipnega materiala v plasteh d=20 cm in komprimacijo do stopnje 95% po proctorju, vključno z nabavo in transportom materiala. Opomba: v kolikor se ugotovi na licu mesta ustreznost izkopanega materiala se lahko uporabi kvaliteten nasipni material iz izkopa.</t>
  </si>
  <si>
    <t>Humuziranje območja brez valjanja, v debelini do 10 cm - strojno (berma)</t>
  </si>
  <si>
    <t xml:space="preserve">Izdelava, transport in polaganje gladkih polnostenskih PVC kanalizacijskih cevi na podolžno plast iz peska, klase SN 8, izdelane v skladu s standardom SIST EN 1401-1, vključno s spojkami in tesnili.                                                                            </t>
  </si>
  <si>
    <t>PVC DN 150</t>
  </si>
  <si>
    <t>vrtinčna dušilka</t>
  </si>
  <si>
    <t>Prehodni PVC komad 250/150</t>
  </si>
  <si>
    <t>Preizkus vodotesnosti, televizijska kontrola, vsa čiščenja, vsi prevozi in vsa dokumentacija potrebna za tehnični pregled kanalskih cevi DN 150-250 mm po veljavnem slovenskem standardu.</t>
  </si>
  <si>
    <t>GRAD. IN OBRT. DELA SKUPAJ:</t>
  </si>
  <si>
    <t>Tesarska dela</t>
  </si>
  <si>
    <t>Izdelava dvostranskega vezanega opaža za raven zid, visok do 2,0 m</t>
  </si>
  <si>
    <t>Izdelava podprtega opaža z ravno ploščo s podporo visoko 2,1 do 4,o m</t>
  </si>
  <si>
    <t>Delo z jeklom za ojačitev</t>
  </si>
  <si>
    <t>Dobava in postavitev rebrastih žic iz visokovrednega naravno trdega jekla B St 500 S s premerom so 12 mm, za srednje zahtevno ojačitev</t>
  </si>
  <si>
    <t>kg</t>
  </si>
  <si>
    <t>Dobava in postavitev mreže iz vlečene jeklene žice B500A, s premerom &gt; od 4 in &lt; od 12 mm, masa 4,1 do 6 kg/m2</t>
  </si>
  <si>
    <t>Dela s cementnim betonom</t>
  </si>
  <si>
    <t>Dobava in vgraditev cementnega betona C8/10 v prerez do 0,15 m3/m2-m1 podbeton</t>
  </si>
  <si>
    <t>Dobava in vgraditev cementnega betona C16/20 v prerez do 0,15 m3/m2-m1 naklonski beton v jašku</t>
  </si>
  <si>
    <t>Dobava in vgraditev ojačanega cementnega betona C25/30 v temeljne plošče</t>
  </si>
  <si>
    <t>Dobava in vgraditev ojačanega cementnega betona C25/30 v stene podpornih ali opornih zidov</t>
  </si>
  <si>
    <t>Dobava in vgraditev ojačanega cementnega betona C25/30 v prekladno konstrukcijo tipa polne plošče</t>
  </si>
  <si>
    <t>Hidroizolacije</t>
  </si>
  <si>
    <t>Izdelava hidroizolacije z bitumenskimi trakovi, debelimi 4,5 ali 5 mm, sprejemna plast iz bitumenske lepilne zmesi</t>
  </si>
  <si>
    <t>Izdelava premaza cementnobetonske površine objekta, izpostavljene vplivom slanice, po načrtu premaz notranjih sten razbremenilnika z vodotesnim premazom, odpornim na delovanje agresivnih kemičnih snovi</t>
  </si>
  <si>
    <t>Jaški in oprema</t>
  </si>
  <si>
    <t>Izdelava jaška iz cementnega betona, krožnega prereza s premerom 80 cm, globokega do 1,0 m                                OPOMBA: dobava in namestitev AB montažnega jaškaza dostop do razbremenilnika</t>
  </si>
  <si>
    <t xml:space="preserve">Dobava in vgraditev pokrova iz duktilne litine z nosilnostjo 400 kN, okroglega prereza 800 mm, vključno z razbremenilno betonsko ploščo                                                                                                                                                                                                                                             </t>
  </si>
  <si>
    <t xml:space="preserve">povozni pokrov  </t>
  </si>
  <si>
    <t xml:space="preserve">Dobava in vgraditev vzpenjalne lestve (AISI 316) v skladu s standardom SIST EN 14396: 2004, brez varovalne košare. Lestev dolžine L=2,50m se dobavi s podaljškom za oprijem pri vstopanju, konzolo za pritrditev na steno in potrebnim vijačnim oziroma pritrdilnim materialom.                                                                                                                                                                                                                        </t>
  </si>
  <si>
    <t>Preizkus vodotesnosti, vsi prevozi in vsa dokumentacija potrebna za tehnični pregled razbremenilnega jaška po veljavnem slovenskem standardu.</t>
  </si>
  <si>
    <t>S 1 1 121</t>
  </si>
  <si>
    <t>S 1 1 221</t>
  </si>
  <si>
    <t>S 1 2 322</t>
  </si>
  <si>
    <t>Porušitev in odstranitev asfaltne plasti v debelini 6 do 10 cm</t>
  </si>
  <si>
    <t>S 2 1 364</t>
  </si>
  <si>
    <t>Izkop vezljive zemljine/zrnate kamnine - 3. kategorije za temelje, kanalske rove, prepuste, jaške in drenaže, širine 1,1 do 2,0 m in globine 1,1 do 2,0 m - strojno, planiranje dna ročno</t>
  </si>
  <si>
    <t>S 2 5 132</t>
  </si>
  <si>
    <t>Humuziranje zelenice brez valjanja, v debelini do 15 cm - strojno</t>
  </si>
  <si>
    <t>S 2 9 151</t>
  </si>
  <si>
    <t>Odlaganje odpadne zemljine</t>
  </si>
  <si>
    <t>Izdelava obrabne in zaporne plasti bituminizirane zmesi AC 11 surf B 50/70 A3 v debelini 4 cm</t>
  </si>
  <si>
    <t>Opomba:
Na pločniku. Izvesti v debelini 5cm!</t>
  </si>
  <si>
    <t>S 4 2 163</t>
  </si>
  <si>
    <t>Izdelava vzdolžne in prečne drenaže, globoke do 1,0 m, na podložni plasti iz cementnega betona, s trdimi plastičnimi cevmi premera 15 cm</t>
  </si>
  <si>
    <t>S 4 4 961</t>
  </si>
  <si>
    <t>Dobava in vgraditev pokrova iz duktilne litine z nosilnostjo 250 kN, krožnega prereza s premerom 500 mm</t>
  </si>
  <si>
    <t>Priključek Geriht skupaj</t>
  </si>
  <si>
    <t>Avtobusno postajališče</t>
  </si>
  <si>
    <t>Avtobusno postajališče - prometna oprema</t>
  </si>
  <si>
    <t>Lokalna cesta (stara cesta za Koreno) - prometna oprema</t>
  </si>
  <si>
    <t>Elektroinštalacije črpališča SKUPAJ:</t>
  </si>
  <si>
    <t>Dobava, montaža in ožičenje električnega razdelilca R-ČRP:
(Tovarniški izdelki SCHRACK ali SCHNEIDER ELECTRIC ali enakovredno.)
- Električni razdelilnik dimenzij (vxšxg) 1250x750x320mm, z enojnimi vrati in z odprtim dnom ter zračno režo pod streho in na dnu omare, prostostoječa izvedba. Stopnja mehanske žaščite IP54. Narejen iz vroče stisnjenega poliestra, ojačanega s steklenimi vlakni. Barva siva RAL 7032. 
- Streha za omaro dimenzij (v x š x g) 1250 x 750 x 320 mm. Narejena iz vroče stisnjenega poliestra, ojačanega s steklenimi vlakni. Barva siva RAL 7032.
- Podstavek za omaro dimenzij (vxšxg) 1250x750x320mm, narejen iz vroče stisnjenega poliestra, ojačanega s steklenimi vlakni. Višina podstavka 900 mm, primeren za vgradnjo v betonski temelj. Barva siva RAL 7032.
- Montažna plošča za omaro dimenzij (vxšxg) 1250x750x320mm z enojnimi vrati. Montažna plošča narejena iz pocinkane jekklene pločevine.
- Polnilo za podstavek higroskopično 50l.
- Plošča za zaprtje dna omare dimenzij (vxšxg) 1250x750x320mm narejena iz vroče stisnjenega poliestra.
- Predal za načrte A4, izdelan iz umetne mase, samolepilni, sive barve.</t>
  </si>
  <si>
    <t>Opremljen z naslednjo električno opremo:
-(1 KOS) Glavno stikalo za izklop v sili ali preklop, 1-0-2, 4-polno, 32A, za montažo na letev.
-(1 KOS) Vtikač za priklop DEA, 5-polna, 32A, 6h, za montažo na stranico razdelilne omare, komplet.
-(1 KOS) RCD zaščitno tokovno stikalo, 25/0,3A, 4p, občutljivo na pulzirajoče in enosmerne tokove, primerno za frekvenčne pretvornike, z prigrajenim avtomatskim ponovnim vklopom.
-(1 KOS) Prenapetostna zaščita RAZREDA II za TT sistem, 3+N, z signalnim kontaktom, komplet.
-(2 KOS) Grelec za ogrevanje elektro razdelilca 45W, 230V, montaža na letev.
-(1 KOS) Termostat za ogrevanje, montaža na letev.
-(1 KOS) Končno stikalo za vrata v razdelilniku 1x delovni kontakt, 1x mirovni kontakt, za vklop notranje svetilke elektro razdelilca.
-(1 KOS) Servisna luč v razdelilniku z vtičnico, komplet.
-(1 KOS) Vtičnica 230V, 16A, montaža na letev..
-(1 KOS) Avtomatski inštal. odklopnik 6A; karakteristike B, 3-polni.
-(1 KOS) Avtomatski inštal. odklopnik 10A; karakteristike B, 1-polni.
-(1 KOS) Avtomatski inštal. odklopnik 4A; karakteristike C, 1-polni.
-(1 KOS) Fazno nadzorni rele 400V.
-(1 KPL) Tipski telmetrijski krmilnik kotnpr.: C0D-RD 5, komplet z mehkim zagonom za dva 3f motorja moči do 2 x 3kW, komplet z vso zaščitno, krmilno in nadzorno opremo za delovanje dveh motorjev in komunkacijo z nadzornim centrom komunalnega podjetja
-(1 KPL) Izdelava in testiranje krmilne omare
-(1 KPL) Montaža in spustitev v pogon (delo, potni stroški in zagon)
-(1 KPL) Montaža in vezava krmilnika, izdelava krmilnih shem avtomatike, zagon, poskusno obratovanje, šolanje uporabnika
-(1 KPL) Drobni in vezni material, opozorilni napisi, oznake, plastični kanali, povezovalne žice, sponke, spončne cevne varovalke, uvodnice, itd.</t>
  </si>
  <si>
    <t>Izvedba priključkov močnostne opreme, komplet z drobnim materialom</t>
  </si>
  <si>
    <t>Izvedba priključkov krmilne opreme (sonde, merilniki...), komplet z drobnim materialom</t>
  </si>
  <si>
    <t>Dobava, montaža in vezava zbiralke za izenačenje potencialov GIP, vgradne v jašku. Zbiralka mora biti opremljena 2x M8, 10x M6, 10x M5 in priključkom za valjavec INOX 30x3,5 mm. Vključno z označevanjem priklopnega mesta vodnika</t>
  </si>
  <si>
    <t>Dobava in montaža križne sponke trak-trak</t>
  </si>
  <si>
    <t>Izvedba vijačnega ali varjenega stika</t>
  </si>
  <si>
    <t>Dobava, montaža in preizkus merilne sonde nivoja v jašku  z analognim izhodom (4-20 mA), ultrazvočna sonda, z ustrezno dolžino  kabla, l=cca 10m. Točna dolžina kabla se določi pred montažo opreme na objektu! Sonda  mora biti primerna za agresivno okolje, za montažo v fekalni jašek</t>
  </si>
  <si>
    <t>Izvedba instalacijskih meritev električne instalacije in strelovodne naprave ter izdaja merilnih protokolov</t>
  </si>
  <si>
    <t>Izdelava aplikacijskega programa za PLC krmilnik v črpališču, ki mora omogočati:
.- optimalno vodenje črpalk glede na trenutni nivo odpadnih vod
.- nastavljanje in spreminjanje nivojskih točk za vodenje vsake črpalke posebej in neodvisno od druge črpalke
.- samodejno javljanje pred definiranih alarmnih stanj v nadzorni center
.- lokalno zbiranje in arhiviranje dig. in analog. signalov
.- spremljanje in krmiljenje črpalk
.- algoritem za optimalno vodenje parov črpalk glede na obratovalne ure
.- samodejno občasno pošiljanje arhiviranih podatkov v nadzorni center
.- možnost "on line" spremljanja merjenih vrednosti in upravljanja z objektom iz nadzornega centra
- upravljanje GPRS/UMTS komunikacijskega protokola za prenos podatkov v že obstoječim sistemu za vodenje in nadzor Mariborskega komunalnega omrežja ČP Melje</t>
  </si>
  <si>
    <t>Razširitev obstoječe grafične predstavitve Mariborskega komunalnega omrežja, ki je narejena s SCADA orodjem Wonderware System Platform, z grafičnim uporabniškim vmesnikom za novo črpališče. Predstavitev mora vsebovati:
.- celovit grafični tehnološki prikaz črpališča
.- animirani prikaz statusa posameznih črpalk in nivojev
.- grafično okno za nastavljanje parametrov delovanja črpališča (alarmni nivoji, nivoji za vklop/izklop posameznih črpalk, števci obratovalnih ur, …)
.- sistem alarmiranja z možnostjo potrjevanja prispelih alarmov in evidentiranjem njihovega nastanka, potrditve in prenehanja
.- sistem za spremljanje dogodkov v črpališču
.- prikaz meritev v črpališču v obliki časovnih diagramov</t>
  </si>
  <si>
    <t>Dobava in montaža prostostoječe priključno merilne omare (PS-PMO/ČRP):
.-Priključna PVC prostostoječa priključno merilno razdelilna omarica, z merilnim poljem, dovodnim poljem oz. razdelilnim poljem, podstavkom za montažo v zemljo, ločena vrata za merilno polje in ločena vrata za dovodno polje, z ključavnico distribucijskega operaterja, komplet dobava in montaža, dim (š x v x gl): 300 x (450+300+560) x 180mm, kot npr.: Prebilplast  tip  04-009 (PMO1 + PO OK - 1 OKNO + POD.300)
Dobava in montaža opreme v PS-PMO:
.-1x horizontalni varovalčni ločilnik NV00 (160A), 3-polni, z možnostjo plombiranja, komplet z varovalčnimi vložki 3x20A,
.-1x horizontalni varovalčni ločilnik NV00 (160A), 3-polni, z možnostjo plombiranja, komplet z varovalčnimi vložki 3x100A,
.-3x prenapetostni odvodnik, razred 1, Un=320V, Iimp=12,5kA, In=25kA,1p, za TN sistem,
.-1x glavnikasta zbiralka za prenapetostno zaščito,
.-1x direktni trifazni števec delovne energije Landis&amp;Gyr, 3x230/400V, 5-85A,(glej soglasje za prikjučitev),
.-1x tipka za montažo na vrata merilne omarice za napetostni nivo min. 300V in zaščito IP67,
.-1kpl sponke, N in PE letev,
.-1kpl drobni in vezni material</t>
  </si>
  <si>
    <t xml:space="preserve">R3-710 MARIBOR – PTUJ </t>
  </si>
  <si>
    <t>Kanalski niz KANAL 1.3</t>
  </si>
  <si>
    <t>S 1/1/232</t>
  </si>
  <si>
    <t>Postavitev in zavarovanje prečnega profila za komunalne vode v gričevnatem terenu</t>
  </si>
  <si>
    <r>
      <rPr>
        <i/>
        <sz val="10"/>
        <rFont val="Arial"/>
        <family val="2"/>
        <charset val="238"/>
      </rPr>
      <t>Opomba:</t>
    </r>
    <r>
      <rPr>
        <sz val="10"/>
        <rFont val="Arial"/>
        <family val="2"/>
        <charset val="238"/>
      </rPr>
      <t xml:space="preserve">
Zakoličba revizijskih jaškov, hišnih priključkov in navezav s situativnim višinskim zavarovanjem</t>
    </r>
  </si>
  <si>
    <t>S 1/1/132</t>
  </si>
  <si>
    <t>Obnova in zavarovanje zakoličbe trase komunalnih vodov v gričevnatem terenu</t>
  </si>
  <si>
    <r>
      <rPr>
        <i/>
        <sz val="10"/>
        <rFont val="Arial"/>
        <family val="2"/>
        <charset val="238"/>
      </rPr>
      <t xml:space="preserve">Opomba:
</t>
    </r>
    <r>
      <rPr>
        <sz val="10"/>
        <rFont val="Arial"/>
        <family val="2"/>
        <charset val="238"/>
      </rPr>
      <t>Zakoličba in zavarovanje trase komunalne kanalizacije v dolžini L=333m</t>
    </r>
  </si>
  <si>
    <t>S 1/2/382</t>
  </si>
  <si>
    <t>S 1/2/321</t>
  </si>
  <si>
    <r>
      <rPr>
        <i/>
        <sz val="10"/>
        <rFont val="Arial"/>
        <family val="2"/>
        <charset val="238"/>
      </rPr>
      <t>Opomba:</t>
    </r>
    <r>
      <rPr>
        <sz val="10"/>
        <rFont val="Arial"/>
        <family val="2"/>
        <charset val="238"/>
      </rPr>
      <t xml:space="preserve">
Rušenje vozišč iz asfalta debeline 5 - 15 cm z odvozom na trajno deponijo.</t>
    </r>
  </si>
  <si>
    <t>S 1/2/372</t>
  </si>
  <si>
    <t>Rezkanje in odvoz asfaltne krovne plasti v debelini 4 do 7 cm</t>
  </si>
  <si>
    <t>S 2/1/353</t>
  </si>
  <si>
    <t>Izkopi za temelje, kanalske rove, prepuste, jaške in drenaže širine 1 - 2 m in globine do 1 m v težki zemljini</t>
  </si>
  <si>
    <t>S 2/1/365</t>
  </si>
  <si>
    <t>Izkopi za temelje, kanalske rove, prepuste, jaške in drenaže širine 1,0 do 2,0 m in globine 1,0 do 2,0 v težki zemljini</t>
  </si>
  <si>
    <r>
      <rPr>
        <i/>
        <sz val="10"/>
        <rFont val="Arial"/>
        <family val="2"/>
        <charset val="238"/>
      </rPr>
      <t xml:space="preserve">Opomba:
</t>
    </r>
    <r>
      <rPr>
        <sz val="10"/>
        <rFont val="Arial"/>
        <family val="2"/>
        <charset val="238"/>
      </rPr>
      <t xml:space="preserve">vključno z vertikalnim razpiranjem pri globini nad 1 m in potrebnim črpanjem vode v času gradnje.     </t>
    </r>
  </si>
  <si>
    <t>S 2/1/373</t>
  </si>
  <si>
    <t>Izkopi za temelje, kanalske rove, prepuste, jaške in drenaže širine 1,0 m do 2,0 m in globine 2,0 do 4,0 m v težki zemljini</t>
  </si>
  <si>
    <t>S 2/2/114</t>
  </si>
  <si>
    <t>Ureditev planuma temeljnih tal mehke kamnine - 4. kategorije</t>
  </si>
  <si>
    <t>S 2/4/421</t>
  </si>
  <si>
    <r>
      <rPr>
        <i/>
        <sz val="10"/>
        <rFont val="Arial"/>
        <family val="2"/>
        <charset val="238"/>
      </rPr>
      <t>Opomba:</t>
    </r>
    <r>
      <rPr>
        <sz val="10"/>
        <rFont val="Arial"/>
        <family val="2"/>
        <charset val="238"/>
      </rPr>
      <t xml:space="preserve">
Dobava in vgraditev peščenega materiala granulacije 8 do 16 mm za peščeno ležišče cevi (POSTELJICA) s sprotno višinsko kontrolo do predpisane kote dna cevi (10cm + D/10) z komprimacijo do stopnje 97% SPP, vključno z nabavo in transportom materiala.</t>
    </r>
  </si>
  <si>
    <t>S 2/4/214</t>
  </si>
  <si>
    <t>Dobava in vgraditev peščenega materiala granulacije 8 do 16 mm s komprimacijo, v coni cevovoda v debelini 30 cm nad temenom, s komprimacijo v plasteh po 20 cm, zbitost 95% po proctorju, vključno z nabavo in transportom materiala.</t>
  </si>
  <si>
    <t>S 2/4/212</t>
  </si>
  <si>
    <t>S 2/4/219</t>
  </si>
  <si>
    <t>Zasip z zrnato kamnino - 3. kategorije z dobavo iz gramoznice</t>
  </si>
  <si>
    <r>
      <rPr>
        <i/>
        <sz val="10"/>
        <rFont val="Arial"/>
        <family val="2"/>
        <charset val="238"/>
      </rPr>
      <t>Opomba:</t>
    </r>
    <r>
      <rPr>
        <sz val="10"/>
        <rFont val="Arial"/>
        <family val="2"/>
        <charset val="238"/>
      </rPr>
      <t xml:space="preserve">
Dobava in vgraditev materiala lomljenec granulacije 16 do 32 mm s komprimacijo za obsip revizijskih jaškov v debelini 0,5 m , vključno s transportom materiala.</t>
    </r>
  </si>
  <si>
    <t>S 2/9/165</t>
  </si>
  <si>
    <t>Nakladanje mehke kamnine - 4. kategorije.</t>
  </si>
  <si>
    <t>S 2/9/121</t>
  </si>
  <si>
    <r>
      <t xml:space="preserve">Opomba:
</t>
    </r>
    <r>
      <rPr>
        <sz val="10"/>
        <rFont val="Arial"/>
        <family val="2"/>
        <charset val="238"/>
      </rPr>
      <t>V ceni upoštevani stroški deponije in faktor razrahljivosti.</t>
    </r>
  </si>
  <si>
    <t>S 2/9/114</t>
  </si>
  <si>
    <t>Razprostiranje odvečne težke zemljine</t>
  </si>
  <si>
    <t>S 2/1/996</t>
  </si>
  <si>
    <t>Začasno črpanje vode pri napredovanju izkopa navzdol v vseh kategorijah, s črpalko kapacitete 5 do 10 l/s</t>
  </si>
  <si>
    <t>ODV. IN MONT. DELA SKUPAJ:</t>
  </si>
  <si>
    <t>S 4/3/221</t>
  </si>
  <si>
    <t>Izdelava kanalizacije iz cevi iz polivinilklorida, vključno s podložno plastjo iz zmesi kamnitih zrn, premera 15 cm, v globini do 1,0 m</t>
  </si>
  <si>
    <r>
      <rPr>
        <i/>
        <sz val="10"/>
        <color indexed="8"/>
        <rFont val="Arial"/>
        <family val="2"/>
        <charset val="238"/>
      </rPr>
      <t>Opomba:</t>
    </r>
    <r>
      <rPr>
        <sz val="10"/>
        <color indexed="8"/>
        <rFont val="Arial"/>
        <family val="2"/>
        <charset val="238"/>
      </rPr>
      <t xml:space="preserve">
Izdelava, transport in polaganje enoslojnih gladkih polnostenskih PVC kanalizacijskih cevi na podolžno plast iz peska, DN 160 mm klase SN 8, izdelane v skladu s standardom SIST EN 1401-1, vključno s spojkami in tesnili.                                                                            </t>
    </r>
  </si>
  <si>
    <t>S 4/3/122</t>
  </si>
  <si>
    <t>Izdelava kanalizacije iz cevi iz polipropilena, vključno s podložno plastjo iz zmesi kamnitih zrn, premera 20 cm, v globini do 1,0 m</t>
  </si>
  <si>
    <r>
      <rPr>
        <i/>
        <sz val="10"/>
        <color indexed="8"/>
        <rFont val="Arial"/>
        <family val="2"/>
        <charset val="238"/>
      </rPr>
      <t>Opomba:</t>
    </r>
    <r>
      <rPr>
        <sz val="10"/>
        <color indexed="8"/>
        <rFont val="Arial"/>
        <family val="2"/>
        <charset val="238"/>
      </rPr>
      <t xml:space="preserve">
Izdelava, transport in polaganje gladkih polnostenskih PP kanalizacijskih cevi na podolžno plast iz peska, DN 200 mm klase SN 8, izdelane v skladu s standardom SIST EN 13476, vključno s spojkami in tesnili.                                                                            </t>
    </r>
  </si>
  <si>
    <t>S 4/3/511</t>
  </si>
  <si>
    <t>Doplačilo za izdelavo kanalizacije v globini 1,1 do 2 m s cevmi premera do 30 cm</t>
  </si>
  <si>
    <t>S 4/3/521</t>
  </si>
  <si>
    <t>Doplačilo za izdelavo kanalizacije v globini 2,1 do 4 m s cevmi premera do 30 cm</t>
  </si>
  <si>
    <t>S 4/3/551</t>
  </si>
  <si>
    <t>Doplačilo za delo med gostim opažem, cevi za kanalizacijo premera do 30 cm</t>
  </si>
  <si>
    <t>S 4/3/291</t>
  </si>
  <si>
    <t>Obbetoniranje cevi za kanalizacijo s cementnim betonom C 16/20, po detajlu iz načrta, premera 15 cm</t>
  </si>
  <si>
    <r>
      <rPr>
        <i/>
        <sz val="10"/>
        <rFont val="Arial"/>
        <family val="2"/>
        <charset val="238"/>
      </rPr>
      <t>Opomba:</t>
    </r>
    <r>
      <rPr>
        <sz val="10"/>
        <rFont val="Arial"/>
        <family val="2"/>
        <charset val="238"/>
      </rPr>
      <t xml:space="preserve">
Polno obbetoniranje cevi PVC DN 160 mm s cementnim betonom C25/30, v debelini 13 cm, z dobavo in transportom betona. Obbetoniranje cevi pod voziščem.</t>
    </r>
  </si>
  <si>
    <t>S 4/3/292</t>
  </si>
  <si>
    <r>
      <rPr>
        <i/>
        <sz val="10"/>
        <rFont val="Arial"/>
        <family val="2"/>
        <charset val="238"/>
      </rPr>
      <t>Opomba:</t>
    </r>
    <r>
      <rPr>
        <sz val="10"/>
        <rFont val="Arial"/>
        <family val="2"/>
        <charset val="238"/>
      </rPr>
      <t xml:space="preserve">
Polno obbetoniranje cevi PP DN 200 mm s cementnim betonom C25/30, v debelini 13 cm, z dobavo in transportom betona. Obbetoniranje cevi pod voziščem.</t>
    </r>
  </si>
  <si>
    <t>S 4/4/442</t>
  </si>
  <si>
    <t>Izdelava jaška iz polipropilena, krožnega prereza s premerom 60 cm, globokega 1,0 do 1,5 m</t>
  </si>
  <si>
    <r>
      <rPr>
        <i/>
        <sz val="10"/>
        <color indexed="8"/>
        <rFont val="Arial"/>
        <family val="2"/>
        <charset val="238"/>
      </rPr>
      <t>Opomba:</t>
    </r>
    <r>
      <rPr>
        <sz val="10"/>
        <color indexed="8"/>
        <rFont val="Arial"/>
        <family val="2"/>
        <charset val="238"/>
      </rPr>
      <t xml:space="preserve">
Izdelava jaška hišnega priključka iz PP DN 600 mm, po standardu SIST EN 139598-2, vgrajenega na podložno plast iz cementnega betona.</t>
    </r>
  </si>
  <si>
    <t>S 4/4/443</t>
  </si>
  <si>
    <t>Izdelava jaška iz polipropilena, krožnega prereza s premerom 60 cm, globokega 1,5 do 2,0 m</t>
  </si>
  <si>
    <t>S 4/4/163</t>
  </si>
  <si>
    <t>Izdelava jaška iz cementnega betona, krožnega prereza s premerom 80 cm, globokega 1,5 do 2,0 m</t>
  </si>
  <si>
    <r>
      <rPr>
        <i/>
        <sz val="10"/>
        <rFont val="Arial"/>
        <family val="2"/>
        <charset val="238"/>
      </rPr>
      <t xml:space="preserve">Opomba:
</t>
    </r>
    <r>
      <rPr>
        <sz val="10"/>
        <rFont val="Arial"/>
        <family val="2"/>
        <charset val="238"/>
      </rPr>
      <t>Izdelava revizijskega jaška iz armiranega betona DN 800 mm, po standardu SIST EN 1917, vgrajenega na podložno plast iz cementnega betona.</t>
    </r>
  </si>
  <si>
    <t>S 4/4/173</t>
  </si>
  <si>
    <t>Izdelava jaška iz cementnega betona, krožnega prereza s premerom 100 cm, globokega 1,5 do 2,0 m</t>
  </si>
  <si>
    <r>
      <rPr>
        <i/>
        <sz val="10"/>
        <color indexed="8"/>
        <rFont val="Arial"/>
        <family val="2"/>
        <charset val="238"/>
      </rPr>
      <t>Opomba:</t>
    </r>
    <r>
      <rPr>
        <sz val="10"/>
        <color indexed="8"/>
        <rFont val="Arial"/>
        <family val="2"/>
        <charset val="238"/>
      </rPr>
      <t xml:space="preserve">
Izdelava revizijskega jaška iz armiranega betona DN 1000 mm, po standardu SIST EN 1917, vgrajenega na podložno plast iz cementnega betona.</t>
    </r>
  </si>
  <si>
    <t>S 4/4/174</t>
  </si>
  <si>
    <t>S 4/4/972</t>
  </si>
  <si>
    <r>
      <rPr>
        <i/>
        <sz val="10"/>
        <color indexed="8"/>
        <rFont val="Arial"/>
        <family val="2"/>
        <charset val="238"/>
      </rPr>
      <t>Opomba:</t>
    </r>
    <r>
      <rPr>
        <sz val="10"/>
        <color indexed="8"/>
        <rFont val="Arial"/>
        <family val="2"/>
        <charset val="238"/>
      </rPr>
      <t xml:space="preserve">
Dobava in vgraditev pokrova iz duktilne litine z nosilnostjo 400 kN, krožnega prereza s premerom 600 mm, vključno z razbremenilno betonsko ploščo in protihrupnim vložkom (povozni pokrov). Pokrov izdelan v skladu s standardom EN124. Pokrov na zaklep.</t>
    </r>
  </si>
  <si>
    <t>S 4/4/962</t>
  </si>
  <si>
    <r>
      <rPr>
        <i/>
        <sz val="10"/>
        <color indexed="8"/>
        <rFont val="Arial"/>
        <family val="2"/>
        <charset val="238"/>
      </rPr>
      <t>Opomba:</t>
    </r>
    <r>
      <rPr>
        <sz val="10"/>
        <color indexed="8"/>
        <rFont val="Arial"/>
        <family val="2"/>
        <charset val="238"/>
      </rPr>
      <t xml:space="preserve">
nepovozni pokrovi, izdelani v skladu s standardom EN124.</t>
    </r>
  </si>
  <si>
    <t>S 4/3/841</t>
  </si>
  <si>
    <t>Pregled vgrajenih cevi s TV kamero.</t>
  </si>
  <si>
    <r>
      <rPr>
        <i/>
        <sz val="10"/>
        <rFont val="Arial"/>
        <family val="2"/>
        <charset val="238"/>
      </rPr>
      <t>Opomba:</t>
    </r>
    <r>
      <rPr>
        <sz val="10"/>
        <rFont val="Arial"/>
        <family val="2"/>
        <charset val="238"/>
      </rPr>
      <t xml:space="preserve">
Pregled in snemanje s TV kamero vseh kanalizacijskih cevi, jaškov in odcepov, v skladu s standardom SIST EN 13508-2:2003 in smernicami ATV-M 143.2</t>
    </r>
  </si>
  <si>
    <t>S 7/6/621</t>
  </si>
  <si>
    <t>S 4/3/831</t>
  </si>
  <si>
    <t>Preskus tesnosti cevi premera do 20 cm</t>
  </si>
  <si>
    <t>S 4/4/798</t>
  </si>
  <si>
    <t>Preskus tesnosti jaška premera 60 do 80 cm</t>
  </si>
  <si>
    <r>
      <rPr>
        <i/>
        <sz val="10"/>
        <rFont val="Arial"/>
        <family val="2"/>
        <charset val="238"/>
      </rPr>
      <t xml:space="preserve">Opomba:
</t>
    </r>
    <r>
      <rPr>
        <sz val="10"/>
        <rFont val="Arial"/>
        <family val="2"/>
        <charset val="238"/>
      </rPr>
      <t>Preizkus vodotesnosti, vsi prevozi in vsa dokumentacija potrebna za tehnični pregled kontrolnih jaškov DN 600 - 800 mm po veljavnem slovenskem standardu.</t>
    </r>
  </si>
  <si>
    <t>S 4/4/799</t>
  </si>
  <si>
    <t>Preskus tesnosti jaška premera nad 80 cm</t>
  </si>
  <si>
    <r>
      <rPr>
        <i/>
        <sz val="10"/>
        <rFont val="Arial"/>
        <family val="2"/>
        <charset val="238"/>
      </rPr>
      <t>Opomba:</t>
    </r>
    <r>
      <rPr>
        <sz val="10"/>
        <rFont val="Arial"/>
        <family val="2"/>
        <charset val="238"/>
      </rPr>
      <t xml:space="preserve">
Preizkus vodotesnosti, vsi prevozi in vsa dokumentacija potrebna za tehnični pregled kontrolnih jaškov DN nad 800 1000 mm po veljavnem slovenskem standardu.</t>
    </r>
  </si>
  <si>
    <t>VOZ. KONSTR. SKUPAJ:</t>
  </si>
  <si>
    <r>
      <rPr>
        <i/>
        <sz val="10"/>
        <rFont val="Arial"/>
        <family val="2"/>
        <charset val="238"/>
      </rPr>
      <t>Opomba:</t>
    </r>
    <r>
      <rPr>
        <sz val="10"/>
        <rFont val="Arial"/>
        <family val="2"/>
        <charset val="238"/>
      </rPr>
      <t xml:space="preserve">
Dobava in vgrajevanja posteljice iz kamnitega materiala v debelini 30 cm (od tega 20 cm iz zmrzlinsko odpornega).</t>
    </r>
  </si>
  <si>
    <t>S 3/1/132</t>
  </si>
  <si>
    <r>
      <rPr>
        <i/>
        <sz val="10"/>
        <rFont val="Arial"/>
        <family val="2"/>
        <charset val="238"/>
      </rPr>
      <t>Opomba:</t>
    </r>
    <r>
      <rPr>
        <sz val="10"/>
        <rFont val="Arial"/>
        <family val="2"/>
        <charset val="238"/>
      </rPr>
      <t xml:space="preserve">
Dobava in vgrajevanja nevezane nosilne plasti enakomerno zrnatega drobljenca (D 32) iz kamnine v deb. min. 25 cm (transport iz gramoznice).</t>
    </r>
  </si>
  <si>
    <t>S 3/1/573</t>
  </si>
  <si>
    <t>Izdelava nosilne plasti bituminizirane zmesi AC 22 base B 50/70 A4 v debelini 7 cm.</t>
  </si>
  <si>
    <t>S 3/2/273</t>
  </si>
  <si>
    <r>
      <rPr>
        <i/>
        <sz val="10"/>
        <rFont val="Arial"/>
        <family val="2"/>
        <charset val="238"/>
      </rPr>
      <t>Opomba:</t>
    </r>
    <r>
      <rPr>
        <sz val="10"/>
        <rFont val="Arial"/>
        <family val="2"/>
        <charset val="238"/>
      </rPr>
      <t xml:space="preserve">
obrabna in zaporna plast bituminizirane zmesi AC 11 surf B 50/70 A4 v debelini 4 cm</t>
    </r>
  </si>
  <si>
    <t>S 3/2/492</t>
  </si>
  <si>
    <t>S 3/6/121</t>
  </si>
  <si>
    <t>Izdelava bankine iz prodca, široke do 0,5 m</t>
  </si>
  <si>
    <t>S 4/1/451</t>
  </si>
  <si>
    <r>
      <t xml:space="preserve">Opomba:
</t>
    </r>
    <r>
      <rPr>
        <sz val="10"/>
        <rFont val="Arial"/>
        <family val="2"/>
        <charset val="238"/>
      </rPr>
      <t>Izdelava mulde v enakih debelina asfaltnih plasti kot so na vozišču</t>
    </r>
  </si>
  <si>
    <t>S 6/2/122</t>
  </si>
  <si>
    <r>
      <t xml:space="preserve">Opomba:
</t>
    </r>
    <r>
      <rPr>
        <sz val="10"/>
        <rFont val="Arial"/>
        <family val="2"/>
        <charset val="238"/>
      </rPr>
      <t>Karakt. talnih označb morajo biti skladne s Pravilnikom o prometni signalizaciji in opremi na cestah Ur.l. 99/2015!</t>
    </r>
  </si>
  <si>
    <t>S 6/2/252</t>
  </si>
  <si>
    <r>
      <t>Opomba:</t>
    </r>
    <r>
      <rPr>
        <sz val="10"/>
        <rFont val="Arial"/>
        <family val="2"/>
        <charset val="238"/>
      </rPr>
      <t xml:space="preserve">
Karakt. talnih označb morajo biti skladne s Pravilnikom o prometni signalizaciji in opremi na cestah Ur.l. 99/2015!</t>
    </r>
  </si>
  <si>
    <t>Kanalski niz KANAL 2.0.1</t>
  </si>
  <si>
    <t>Opomba:
vključno z izkopom voziščne konstrukcije drugega pasu</t>
  </si>
  <si>
    <t>S 4/3/181</t>
  </si>
  <si>
    <t>Izdelava kanalizacije iz cevi iz polietilena, vključno s podložno plastjo iz zmesi kamnitih zrn, premera 15 cm, v globini do 1,0 m</t>
  </si>
  <si>
    <r>
      <rPr>
        <i/>
        <sz val="10"/>
        <rFont val="Arial"/>
        <family val="2"/>
        <charset val="238"/>
      </rPr>
      <t>Opomba:</t>
    </r>
    <r>
      <rPr>
        <sz val="10"/>
        <rFont val="Arial"/>
        <family val="2"/>
        <charset val="238"/>
      </rPr>
      <t xml:space="preserve">
Izdelava tlačnega voda iz gladkih cevi PE100 PEHD DN 50 PN16, z vsemi spojkami in tesnili. </t>
    </r>
  </si>
  <si>
    <t>S 4/3/223</t>
  </si>
  <si>
    <t>Izdelava kanalizacije iz cevi iz polivinilklorida, vključno s podložno plastjo iz zmesi kamnitih zrn, premera 25 cm, v globini do 1,0 m</t>
  </si>
  <si>
    <r>
      <rPr>
        <i/>
        <sz val="10"/>
        <color indexed="8"/>
        <rFont val="Arial"/>
        <family val="2"/>
        <charset val="238"/>
      </rPr>
      <t>Opomba:</t>
    </r>
    <r>
      <rPr>
        <sz val="10"/>
        <color indexed="8"/>
        <rFont val="Arial"/>
        <family val="2"/>
        <charset val="238"/>
      </rPr>
      <t xml:space="preserve">
Izdelava, transport in polaganje enoslojnih gladkih polnostenskih </t>
    </r>
    <r>
      <rPr>
        <sz val="10"/>
        <rFont val="Arial"/>
        <family val="2"/>
        <charset val="238"/>
      </rPr>
      <t>PVC k</t>
    </r>
    <r>
      <rPr>
        <sz val="10"/>
        <color indexed="8"/>
        <rFont val="Arial"/>
        <family val="2"/>
        <charset val="238"/>
      </rPr>
      <t xml:space="preserve">analizacijskih cevi na podolžno plast iz peska, DN 250 mm klase SN 8, izdelane v skladu s standardom SIST EN 1401-1, vključno s spojkami in tesnili.                                                                            </t>
    </r>
  </si>
  <si>
    <t>S 4/3/126</t>
  </si>
  <si>
    <r>
      <rPr>
        <i/>
        <sz val="10"/>
        <color indexed="8"/>
        <rFont val="Arial"/>
        <family val="2"/>
        <charset val="238"/>
      </rPr>
      <t>Opomba:</t>
    </r>
    <r>
      <rPr>
        <sz val="10"/>
        <color indexed="8"/>
        <rFont val="Arial"/>
        <family val="2"/>
        <charset val="238"/>
      </rPr>
      <t xml:space="preserve">
Izdelava, transport in polaganje gladkih polnostenskih PP kanalizacijskih cevi na podolžno plast iz peska, DN 500 mm klase SN 8, izdelane v skladu s standardom SIST EN 13476, vključno s spojkami in tesnili.                                                                            </t>
    </r>
  </si>
  <si>
    <t>S 4/3/522</t>
  </si>
  <si>
    <t>Doplačilo za izdelavo kanalizacije v globini 2,1 do 4 m s cevmi premera 31 do 60 cm</t>
  </si>
  <si>
    <t>S 4/3/552</t>
  </si>
  <si>
    <t>Doplačilo za delo med gostim opažem, cevi za kanalizacijo premera 31 do 60 cm</t>
  </si>
  <si>
    <t>S 4/3/293</t>
  </si>
  <si>
    <r>
      <rPr>
        <i/>
        <sz val="10"/>
        <rFont val="Arial"/>
        <family val="2"/>
        <charset val="238"/>
      </rPr>
      <t>Opomba:</t>
    </r>
    <r>
      <rPr>
        <sz val="10"/>
        <rFont val="Arial"/>
        <family val="2"/>
        <charset val="238"/>
      </rPr>
      <t xml:space="preserve">
Polno obbetoniranje cevi PVC DN 250 mm s cementnim betonom C25/30, v debelini 13 cm, z dobavo in transportom betona. Obbetoniranje cevi pod voziščem.</t>
    </r>
  </si>
  <si>
    <t>S 4/3/296</t>
  </si>
  <si>
    <t>Obbetoniranje cevi za kanalizacijo s cementnim betonom C 16/20, po detajlu iz načrta, premera 50 cm</t>
  </si>
  <si>
    <r>
      <rPr>
        <i/>
        <sz val="10"/>
        <rFont val="Arial"/>
        <family val="2"/>
        <charset val="238"/>
      </rPr>
      <t>Opomba:</t>
    </r>
    <r>
      <rPr>
        <sz val="10"/>
        <rFont val="Arial"/>
        <family val="2"/>
        <charset val="238"/>
      </rPr>
      <t xml:space="preserve">
Polno obbetoniranje cevi PP DN 500 mm s cementnim betonom C25/30, v debelini 15 cm, z dobavo in transportom betona. Obbetoniranje cevi pod voziščem.</t>
    </r>
  </si>
  <si>
    <t>S 4/4/162</t>
  </si>
  <si>
    <t>Izdelava jaška iz cementnega betona, krožnega prereza s premerom 80 cm, globokega 1,0 do 1,5 m</t>
  </si>
  <si>
    <r>
      <rPr>
        <i/>
        <sz val="10"/>
        <rFont val="Arial"/>
        <family val="2"/>
        <charset val="238"/>
      </rPr>
      <t>Opomba:</t>
    </r>
    <r>
      <rPr>
        <sz val="10"/>
        <rFont val="Arial"/>
        <family val="2"/>
        <charset val="238"/>
      </rPr>
      <t xml:space="preserve">
Izdelava revizijskega jaška iz armiranega betona DN 800 mm, po standardu SIST EN 1917, vgrajenega na podložno plast iz cementnega betona.</t>
    </r>
  </si>
  <si>
    <t>S 4/4/175</t>
  </si>
  <si>
    <t>Izdelava jaška iz cementnega betona, krožnega prereza s premerom 100 cm, globokega nad 2,5 m</t>
  </si>
  <si>
    <r>
      <rPr>
        <i/>
        <sz val="10"/>
        <color indexed="8"/>
        <rFont val="Arial"/>
        <family val="2"/>
        <charset val="238"/>
      </rPr>
      <t>Opomba:</t>
    </r>
    <r>
      <rPr>
        <sz val="10"/>
        <color indexed="8"/>
        <rFont val="Arial"/>
        <family val="2"/>
        <charset val="238"/>
      </rPr>
      <t xml:space="preserve">
Izdelava revizijskega jaška iz armiranega betona DN 1000 mm, po standardu SIST EN 1917, vgrajenega na podložno plast iz cementnega betona.
h=3,0-3,5m: 5 kom
h=3,5-4,0m: 1 kom</t>
    </r>
  </si>
  <si>
    <t>S 4/3/832</t>
  </si>
  <si>
    <t>Preskus tesnosti cevi premera 21 do 50 cm</t>
  </si>
  <si>
    <r>
      <rPr>
        <i/>
        <sz val="10"/>
        <rFont val="Arial"/>
        <family val="2"/>
        <charset val="238"/>
      </rPr>
      <t>Opomba:</t>
    </r>
    <r>
      <rPr>
        <sz val="10"/>
        <rFont val="Arial"/>
        <family val="2"/>
        <charset val="238"/>
      </rPr>
      <t xml:space="preserve">
obrabna in zaporna plast bituminizirane zmesi AC 11 surf B 50/70 A4 v debelini 4 cm.
Vključno s hitrostno oviro (ležeči policaj) V=6m3.</t>
    </r>
  </si>
  <si>
    <t>S 6/2/168</t>
  </si>
  <si>
    <r>
      <t xml:space="preserve">Opomba:
</t>
    </r>
    <r>
      <rPr>
        <sz val="10"/>
        <rFont val="Arial"/>
        <family val="2"/>
        <charset val="238"/>
      </rPr>
      <t>Karakteristike talnih označb morajo biti skladne s Pravilnikom o prometni signalizaciji in prometni opremi na cestah Ur.l. 99/2015!</t>
    </r>
  </si>
  <si>
    <t>S 6/2/224</t>
  </si>
  <si>
    <t>Izdelava tankoslojne prečne in ostalih označb na vozišču z enokomponentno rumeno barvo, vključno 250 g/m2 posipa z drobci / kroglicami stekla, strojno, debelina plasti suhe snovi 250 mikrometra, površina označbe 0,6 do 1,0 m2</t>
  </si>
  <si>
    <t>Prestavitev oz. rekonstrukcija meteorne kanalizacije</t>
  </si>
  <si>
    <t xml:space="preserve"> LINEAL 880-ODV</t>
  </si>
  <si>
    <t>Ureditev cest R3-710</t>
  </si>
  <si>
    <t>1292 Maribor - Vurberk - Ptuj od km 10,122 do km 10,693 in R3-745 odsek 4118 Sp. Duplek - Sp. Korena od km 7.280 do km 7.471</t>
  </si>
  <si>
    <t>880-ODV</t>
  </si>
  <si>
    <t>S 1 1 132</t>
  </si>
  <si>
    <t>Opomba:
Zakoličba glavnega kanala v dolžini L=788 m in zveznih cevi v dolžini L=516 m</t>
  </si>
  <si>
    <t>S 1 1 232</t>
  </si>
  <si>
    <t>Opomba:
Zakoličba požiralnikov, revizijskih jaškov, iztokov in navezav na obstoječ jarek._x000D_
Požiralniki: 68 kom_x000D_
Rev. jaški: 45 kom_x000D_
Lovilec olj: 2 kom_x000D_
Iztoki: 3 kom</t>
  </si>
  <si>
    <t>S 1 2 421</t>
  </si>
  <si>
    <t>Porušitev in odstranitev kanalizacije iz cevi s premerom do 40 cm</t>
  </si>
  <si>
    <t>S 1 2 431</t>
  </si>
  <si>
    <t>Porušitev in odstranitev jaška z notranjo stranico/premerom do 60 cm</t>
  </si>
  <si>
    <t>1.3 Zagatne stene</t>
  </si>
  <si>
    <t>S 2 8 111</t>
  </si>
  <si>
    <t>Dobava, vgraditev in vzdrževanje jeklene zagatne stene</t>
  </si>
  <si>
    <t>Opomba:
Varovanje gradbene jame z zagatnicami, vključno z montažo in demontažo. Uporablja se kampadno.</t>
  </si>
  <si>
    <t>S 2 8 121</t>
  </si>
  <si>
    <t>Izvlačenje jeklene zagatne stene, vključno z vso demontažo spojnih elementov</t>
  </si>
  <si>
    <t>Opomba:
Vključno z opažem.</t>
  </si>
  <si>
    <t>S 2 1 374</t>
  </si>
  <si>
    <t>Izkop vezljive zemljine/zrnate kamnine - 3. kategorije za temelje, kanalske rove, prepuste, jaške in drenaže, širine 1,1 do 2,0 m in globine 2,1 do 4,0 m - strojno, planiranje dna ročno</t>
  </si>
  <si>
    <t>S 2 1 996</t>
  </si>
  <si>
    <t>2.3 Nasipi, zasipi, klini, posteljica in glinasti naboj</t>
  </si>
  <si>
    <t>Opomba:
Peščen material granulacije 0-32 mm s komprimacijo, v coni cevovoda v debelini 30 cm nad temenom, s komprimacijo v plasteh po 20 cm, zbitost 95% po Proctorju, vključno z nabavo in transportom material</t>
  </si>
  <si>
    <t>Opomba:
Zasip kanala izven cone cevovoda v plasteh po 20 cm in komprimiranje do stopnje 95% SPP po Proctorju, vključno z nabavo in transportom materiala.</t>
  </si>
  <si>
    <t>2.4 Prevozi, razprostiranje in ureditev deponij materiala</t>
  </si>
  <si>
    <t>S 2 9 163</t>
  </si>
  <si>
    <t>Nakladanje vezljive zemljine - 3. kategorije</t>
  </si>
  <si>
    <t>3.1 Površinsko odvodnjavanje</t>
  </si>
  <si>
    <t>S 4 5 211</t>
  </si>
  <si>
    <t>Izdelava poševne vtočne ali iztočne glave prepusta krožnega prereza iz cementnega betona s premerom 30 do 40 cm</t>
  </si>
  <si>
    <t>Opomba:
AB glava DN 400 mm - 1 kom_x000D_
AB glava DN 300 mm - 1 kom</t>
  </si>
  <si>
    <t>S 4 5 213</t>
  </si>
  <si>
    <t>Izdelava poševne vtočne ali iztočne glave prepusta krožnega prereza iz cementnega betona s premerom 60 cm</t>
  </si>
  <si>
    <t>Izdelava protipovratne lopute iz umetne mase okroglega prereza do 40 cm z dobavo in montažo.</t>
  </si>
  <si>
    <t>Opomba:
DN400 = 1 kom_x000D_
DN300 = 1 kom</t>
  </si>
  <si>
    <t>N 1 1 109</t>
  </si>
  <si>
    <t>Izdelava protipovratne lopute iz umetne mase okroglega prereza 60 cm z dobavo in montažo.</t>
  </si>
  <si>
    <t xml:space="preserve">Opomba:
Ureditev vtokov v vtočni jašek ter ureditev iztokov v odvodnik (jarek, vodotok Meža...)_x000D_
</t>
  </si>
  <si>
    <t>3.2 Globinsko odvodnjavanje - kanalizacija</t>
  </si>
  <si>
    <t>S 4 3 121</t>
  </si>
  <si>
    <t>Izdelava kanalizacije iz cevi iz polipropilena, vključno s podložno plastjo iz zmesi kamnitih zrn, premera 15 cm, v globini do 1,0 m</t>
  </si>
  <si>
    <t>S 4 3 122</t>
  </si>
  <si>
    <t>Opomba:
Požiralniške zveze. Posteljica=10cm+D/10, s komprimacijo do stopnje 97% SPP. Obodna togost SN 8.</t>
  </si>
  <si>
    <t>Opomba:
Posteljica=10cm+D/10, s komprimacijo do stopnje 97% SPP. Obodna togost SN 8.</t>
  </si>
  <si>
    <t>S 4 3 341</t>
  </si>
  <si>
    <t>Izdelava kanalizacije iz cevi iz ojačenega cementnega betona, vključno s podložno plastjo iz zmesi kamnitih zrn, premera 120 cm</t>
  </si>
  <si>
    <t>Opomba:
DN600= 21 m_x000D_
DN800= 22 m (cevna zadrževalnika)_x000D_
Posteljica=10cm+D/10, s komprimacijo do stopnje 97% SPP.</t>
  </si>
  <si>
    <t xml:space="preserve">Izvedba vseh potrebnih del pri izvedbi križanja komunalnega kanala s predvidenim komunalnim vodom (TK vod) vključno z potrebnim zavarovanjem. </t>
  </si>
  <si>
    <t>N 1 2 106</t>
  </si>
  <si>
    <t xml:space="preserve">Izvedba vseh potrebnih del pri izvedbi križanja komunalnega kanala s predvidenim komunalnim vodom (vodovod) vključno z potrebnim zavarovanjem. </t>
  </si>
  <si>
    <t xml:space="preserve">Izvedba vseh potrebnih del pri izvedbi križanja komunalnega kanala s predvidenim komunalnim vodom (komunalna kanalizacija) vključno z potrebnim zavarovanjem. </t>
  </si>
  <si>
    <t>N 1 2 112</t>
  </si>
  <si>
    <t xml:space="preserve">Izvedba vseh potrebnih del pri izvedbi križanja komunalnega kanala s predvidenim komunalnim vodom (javna razsvetljava JR) vključno z potrebnim zavarovanjem. </t>
  </si>
  <si>
    <t>N 1 2 113</t>
  </si>
  <si>
    <t xml:space="preserve">Izvedba vseh potrebnih del pri izvedbi križanja komunalnega kanala s predvidenim komunalnim vodom (KRS vod) vključno z potrebnim zavarovanjem. </t>
  </si>
  <si>
    <t>N 1 2 116</t>
  </si>
  <si>
    <t xml:space="preserve">Izvedba vseh potrebnih del pri izvedbi križanja komunalnega kanala z predvidenim komunalnim vodom (NN vod) vključno z potrebnim zavarovanjem. </t>
  </si>
  <si>
    <t>N 1 2 108</t>
  </si>
  <si>
    <t xml:space="preserve">Izvedba vseh potrebnih del pri izvedbi križanja komunalnega kanala z obstoječim komunalnim vodom (TK vod) vključno z potrebnim zavarovanjem. </t>
  </si>
  <si>
    <t>N 1 2 110</t>
  </si>
  <si>
    <t xml:space="preserve">Izvedba vseh potrebnih del pri izvedbi križanja komunalnega kanala z obstoječim komunalnim vodom (vodovod) vključno z potrebnim zavarovanjem. </t>
  </si>
  <si>
    <t>N 1 2 111</t>
  </si>
  <si>
    <t xml:space="preserve">Izvedba vseh potrebnih del pri izvedbi križanja komunalnega kanala z obstoječim komunalnim vodom (komunalna kanalizacija) vključno z potrebnim zavarovanjem. </t>
  </si>
  <si>
    <t>N 1 2 114</t>
  </si>
  <si>
    <t xml:space="preserve">Izvedba vseh potrebnih del pri izvedbi križanja komunalnega kanala z obstoječim komunalnim vodom (KRS-TM vod) vključno z potrebnim zavarovanjem. </t>
  </si>
  <si>
    <t>N 1 2 115</t>
  </si>
  <si>
    <t xml:space="preserve">Izvedba vseh potrebnih del pri izvedbi križanja komunalnega kanala z obstoječim komunalnim vodom (NN vod) vključno z potrebnim zavarovanjem. </t>
  </si>
  <si>
    <t>S 4 3 551</t>
  </si>
  <si>
    <t xml:space="preserve">Doplačilo za delo med gostim opažem, cevi za kanalizacijo premera do 30 cm </t>
  </si>
  <si>
    <t>S 4 3 552</t>
  </si>
  <si>
    <t xml:space="preserve">Doplačilo za delo med gostim opažem, cevi za kanalizacijo premera 31 do 60 cm </t>
  </si>
  <si>
    <t>S 4 3 553</t>
  </si>
  <si>
    <t xml:space="preserve">Doplačilo za delo med gostim opažem, cevi za kanalizacijo premera 61 do 100 cm </t>
  </si>
  <si>
    <t>S 4 3 511</t>
  </si>
  <si>
    <t xml:space="preserve">Doplačilo za izdelavo kanalizacije v globini 1,1 do 2 m s cevmi premera do 30 cm </t>
  </si>
  <si>
    <t>S 4 3 512</t>
  </si>
  <si>
    <t xml:space="preserve">Doplačilo za izdelavo kanalizacije v globini 1,1 do 2 m s cevmi premera 31 do 60 cm </t>
  </si>
  <si>
    <t>S 4 3 521</t>
  </si>
  <si>
    <t xml:space="preserve">Doplačilo za izdelavo kanalizacije v globini 2,1 do 4 m s cevmi premera do 30 cm </t>
  </si>
  <si>
    <t>S 4 3 522</t>
  </si>
  <si>
    <t xml:space="preserve">Doplačilo za izdelavo kanalizacije v globini 2,1 do 4 m s cevmi premera 31 do 60 cm </t>
  </si>
  <si>
    <t>S 4 3 523</t>
  </si>
  <si>
    <t xml:space="preserve">Doplačilo za izdelavo kanalizacije v globini 2,1 do 4 m s cevmi premera 61 do 100 cm </t>
  </si>
  <si>
    <t>S 4 3 292</t>
  </si>
  <si>
    <t>Obbetoniranje cevi za kanalizacijo s cementnim betonom C 16/20, po detajlu iz načrta, premera 20 cm</t>
  </si>
  <si>
    <t>S 4 3 294</t>
  </si>
  <si>
    <t>Obbetoniranje cevi za kanalizacijo s cementnim betonom C 16/20, po detajlu iz načrta, premera 30 cm</t>
  </si>
  <si>
    <t>S 4 3 831</t>
  </si>
  <si>
    <t>S 4 3 832</t>
  </si>
  <si>
    <t>S 4 3 833</t>
  </si>
  <si>
    <t>Preskus tesnosti cevi premera nad 50 cm</t>
  </si>
  <si>
    <t>S 4 3 841</t>
  </si>
  <si>
    <t>Pregled vgrajenih cevi s TV kamero</t>
  </si>
  <si>
    <t>3.3 Jaški</t>
  </si>
  <si>
    <t>Opomba:
Požiralnik, 50 cm peskolova, vključno s kronsko navrtavo, gumi tesnilom in vsemi deli.</t>
  </si>
  <si>
    <t>S 4 4 433</t>
  </si>
  <si>
    <t>Izdelava jaška iz polipropilena, krožnega prereza s premerom 50 cm, globokega 1,5 do 2,0 m</t>
  </si>
  <si>
    <t>S 4 4 434</t>
  </si>
  <si>
    <t>Izdelava jaška iz polipropilena, krožnega prereza s premerom 50 cm, globokega 2,0 do 2,5 m</t>
  </si>
  <si>
    <t>S 4 4 162</t>
  </si>
  <si>
    <t>Opomba:
vključno s kronsko navrtavo, gumi tesnilom in vsemi deli</t>
  </si>
  <si>
    <t>S 4 4 163</t>
  </si>
  <si>
    <t>Opomba:
vključno s kronsko navrtavo, gumi tesnilom in vsemi deli_x000D_
kaskadni jašek: 3 kom</t>
  </si>
  <si>
    <t>Opomba:
vključno s kronsko navrtavo, gumi tesnilom in vsemi deli._x000D_
kaskadni jašek: 2 kom</t>
  </si>
  <si>
    <t>S 4 4 175</t>
  </si>
  <si>
    <t>Opomba:
1x kaskadni jašek globine 2,5 - 3,0 m</t>
  </si>
  <si>
    <t>S 4 4 245</t>
  </si>
  <si>
    <t>Izdelava jaška iz cementnega betona, izmere prereza 100/100 cm, globokega nad 2,5 m</t>
  </si>
  <si>
    <t>Opomba:
Izdelava tipskega armiranobetonskega jaška, izmere prereza 200/200 sm, globine 2,5-3 m (3 kom) in 3-3,5 m (1 kom)</t>
  </si>
  <si>
    <t>S 4 4 854</t>
  </si>
  <si>
    <t>Dobava in vgraditev rešetke iz duktilne litine z nosilnostjo 400 kN, s prerezom 400/400 mm</t>
  </si>
  <si>
    <t>Opomba:
S protihrupno tesnilno gumo in zaklepom.</t>
  </si>
  <si>
    <t>Opomba:
Nabava, transport in vgradnja (izkop, podl. beton, spust, zasip) kompakt. AB tip. usedalnika in koalesc. separatorja ogljikovod., NV3 izdelanega v skladu EN 858-1, klasa I, (&lt;5mg/l), Qmax=3l/s.Kpl.</t>
  </si>
  <si>
    <t>S 4 4 797</t>
  </si>
  <si>
    <t>Preskus tesnosti jaška premera do 50 cm</t>
  </si>
  <si>
    <t>S 4 4 799</t>
  </si>
  <si>
    <t>4.1 Gradbena in obrtniška dela</t>
  </si>
  <si>
    <t>N 5 1 101</t>
  </si>
  <si>
    <t>Dobava in vgraditev vzpenjalne lestve (AISI 316) v skladu s standardom SIST EN 14396:2004, brez varovalne košare. Lestev se dobavi s podaljškom za oprijem pri vstopanju, konzolo za pritrditev na steno in potreben vijačni oz. pritrdilni material.</t>
  </si>
  <si>
    <t>Opomba:
H = 2,5-3,0 m</t>
  </si>
  <si>
    <t>S 7 9 519</t>
  </si>
  <si>
    <t>880-Duplek</t>
  </si>
  <si>
    <t>880-KZ8</t>
  </si>
  <si>
    <t>S 1 3 252</t>
  </si>
  <si>
    <t>Črpanje vode za zavarovanje gradbene jame, od 6 do 15 l/s</t>
  </si>
  <si>
    <t>Opomba:
Po potrebi in glede na čas trajanja gradnje!</t>
  </si>
  <si>
    <t>Opomba:
Ocenjena količina!</t>
  </si>
  <si>
    <t>Opomba:
robni venec+kamnita zložba</t>
  </si>
  <si>
    <t>Opomba:
Beton za izravnavo med lomljencem in AB krono!</t>
  </si>
  <si>
    <t>Opomba:
AB robni venec_x000D_
C3037 XF4, XD3, PV-II S4 VB3_x000D_
AB krona_x000D_
C3037 XF4, XD3, PV-II S4 VB2</t>
  </si>
  <si>
    <t>880-KZ11</t>
  </si>
  <si>
    <t>Opomba:
robni venec + krona zidu</t>
  </si>
  <si>
    <t>N 5 8 101</t>
  </si>
  <si>
    <t>A)</t>
  </si>
  <si>
    <t xml:space="preserve">          </t>
  </si>
  <si>
    <t>B)</t>
  </si>
  <si>
    <t>Gradbena dela</t>
  </si>
  <si>
    <t xml:space="preserve"> - GLEJ RISBO 8.1</t>
  </si>
  <si>
    <t>C)</t>
  </si>
  <si>
    <t>Montažna dela</t>
  </si>
  <si>
    <r>
      <t xml:space="preserve">kandelabrov </t>
    </r>
    <r>
      <rPr>
        <b/>
        <i/>
        <sz val="10"/>
        <rFont val="Courier New CE"/>
        <charset val="238"/>
      </rPr>
      <t>h=9 m</t>
    </r>
    <r>
      <rPr>
        <i/>
        <sz val="10"/>
        <rFont val="Courier New CE"/>
        <family val="3"/>
        <charset val="238"/>
      </rPr>
      <t xml:space="preserve"> </t>
    </r>
  </si>
  <si>
    <r>
      <rPr>
        <b/>
        <i/>
        <sz val="10"/>
        <rFont val="Courier New CE"/>
        <charset val="238"/>
      </rPr>
      <t>Dobava in montaž</t>
    </r>
    <r>
      <rPr>
        <i/>
        <sz val="10"/>
        <rFont val="Courier New CE"/>
        <charset val="238"/>
      </rPr>
      <t>a</t>
    </r>
  </si>
  <si>
    <r>
      <t xml:space="preserve">višine </t>
    </r>
    <r>
      <rPr>
        <b/>
        <i/>
        <sz val="10"/>
        <rFont val="Courier New CE"/>
        <charset val="238"/>
      </rPr>
      <t xml:space="preserve">h=8m nad terenom z nasadno konzolo </t>
    </r>
  </si>
  <si>
    <r>
      <t xml:space="preserve">SG Automotive tip: AEROLITE </t>
    </r>
    <r>
      <rPr>
        <b/>
        <i/>
        <sz val="10"/>
        <rFont val="Courier New CE"/>
        <charset val="238"/>
      </rPr>
      <t xml:space="preserve">LSL L, </t>
    </r>
  </si>
  <si>
    <r>
      <rPr>
        <b/>
        <i/>
        <sz val="10"/>
        <rFont val="Courier New CE"/>
        <charset val="238"/>
      </rPr>
      <t>barva 3000K</t>
    </r>
    <r>
      <rPr>
        <i/>
        <sz val="10"/>
        <rFont val="Courier New CE"/>
        <family val="3"/>
        <charset val="238"/>
      </rPr>
      <t>, IP66, (PP-Y 4*1.5  400V,</t>
    </r>
  </si>
  <si>
    <r>
      <t xml:space="preserve">SG Automotive tip: </t>
    </r>
    <r>
      <rPr>
        <b/>
        <i/>
        <sz val="10"/>
        <rFont val="Courier New CE"/>
        <charset val="238"/>
      </rPr>
      <t xml:space="preserve">AEROLITE LSL M, </t>
    </r>
  </si>
  <si>
    <r>
      <rPr>
        <b/>
        <i/>
        <sz val="10"/>
        <rFont val="Courier New CE"/>
        <charset val="238"/>
      </rPr>
      <t>barva 4000K</t>
    </r>
    <r>
      <rPr>
        <i/>
        <sz val="10"/>
        <rFont val="Courier New CE"/>
        <family val="3"/>
        <charset val="238"/>
      </rPr>
      <t>, IP66, (PP-Y 4*1.5  400V,</t>
    </r>
  </si>
  <si>
    <t>valjanca 25*4 mm v prevodno plast zemlje</t>
  </si>
  <si>
    <t>(glej risbo 8.1)</t>
  </si>
  <si>
    <t>E)</t>
  </si>
  <si>
    <t>Zaključna dela</t>
  </si>
  <si>
    <t xml:space="preserve"> 1/1/132</t>
  </si>
  <si>
    <r>
      <rPr>
        <i/>
        <sz val="10"/>
        <rFont val="Arial"/>
        <family val="2"/>
        <charset val="238"/>
      </rPr>
      <t xml:space="preserve">Opomba:
</t>
    </r>
    <r>
      <rPr>
        <sz val="10"/>
        <rFont val="Arial"/>
        <family val="2"/>
        <charset val="238"/>
      </rPr>
      <t>Zakoličba in zavarovanje trase komunalne kanalizacije v dolžini L=85m</t>
    </r>
  </si>
  <si>
    <t xml:space="preserve"> 1/1/232</t>
  </si>
  <si>
    <r>
      <rPr>
        <i/>
        <sz val="10"/>
        <rFont val="Arial"/>
        <family val="2"/>
        <charset val="238"/>
      </rPr>
      <t>Opomba:</t>
    </r>
    <r>
      <rPr>
        <sz val="10"/>
        <rFont val="Arial"/>
        <family val="2"/>
        <charset val="238"/>
      </rPr>
      <t xml:space="preserve">
Zakoličba črpališča in revizijskih jaškov s situativnim višinskim zavarovanjem</t>
    </r>
  </si>
  <si>
    <t xml:space="preserve"> 1/2/383</t>
  </si>
  <si>
    <t>Rezanje asfaltne plasti s talno diamantno žago, debele 11 do 15 cm.</t>
  </si>
  <si>
    <t xml:space="preserve"> 1/2/323</t>
  </si>
  <si>
    <t xml:space="preserve"> 1/2/282</t>
  </si>
  <si>
    <t>Odstranitev prometnega znaka s stranico/premerom 600 mm</t>
  </si>
  <si>
    <r>
      <rPr>
        <i/>
        <sz val="10"/>
        <rFont val="Arial"/>
        <family val="2"/>
        <charset val="238"/>
      </rPr>
      <t xml:space="preserve">Opomba:
</t>
    </r>
    <r>
      <rPr>
        <sz val="10"/>
        <rFont val="Arial"/>
        <family val="2"/>
        <charset val="238"/>
      </rPr>
      <t>Začasna odstranitev obstoječega prometnih znakov in opreme ter njihova ponovna postavitev na prvotno mesto. Enota je komplet.</t>
    </r>
  </si>
  <si>
    <t>2/1/353</t>
  </si>
  <si>
    <t xml:space="preserve"> 2/1/365</t>
  </si>
  <si>
    <t xml:space="preserve"> 2/1/364</t>
  </si>
  <si>
    <t>Izkop vezljive zemljine/zrnate kamnine - 3. kategorije za temelje, kanalske rove, prepuste, jaške in drenaže, širine 1,1 do 2,0 m  in globine 1,1 do 2,0 m - strojno, planiranje dna ročno</t>
  </si>
  <si>
    <t xml:space="preserve"> 2/1/113</t>
  </si>
  <si>
    <t>Površinski izkop plodne zemlje - 1. kategorije - strojno z odrivom do 100 m</t>
  </si>
  <si>
    <r>
      <rPr>
        <i/>
        <sz val="10"/>
        <rFont val="Arial"/>
        <family val="2"/>
        <charset val="238"/>
      </rPr>
      <t xml:space="preserve">Opomba:
</t>
    </r>
    <r>
      <rPr>
        <sz val="10"/>
        <rFont val="Arial"/>
        <family val="2"/>
        <charset val="238"/>
      </rPr>
      <t>Strojni izkop humusa na območju črpališča deb. 20 cm</t>
    </r>
  </si>
  <si>
    <t>Izkopi za črpalne in kontrolne jaške širine izkopa cca. 3.3 m in dolžina cca. 6m v težki zemljini, vključno z zaščito gradbene jame z vertikalnim rapiranjem po tehnologiji izvajalca in potrebnim črpanjem vode v času gradnje.</t>
  </si>
  <si>
    <t xml:space="preserve"> 2/2/114</t>
  </si>
  <si>
    <r>
      <rPr>
        <i/>
        <sz val="10"/>
        <rFont val="Arial"/>
        <family val="2"/>
        <charset val="238"/>
      </rPr>
      <t>Opomba:</t>
    </r>
    <r>
      <rPr>
        <sz val="10"/>
        <rFont val="Arial"/>
        <family val="2"/>
        <charset val="238"/>
      </rPr>
      <t xml:space="preserve">
Planum naravnih temeljnih tal v težki zemljini, ročno planiranje in strojno utrjevanje dna gradbene jame v točnosti +- 3 cm (142 m2 planum za tlačni vod in 25 m2 planum za črpališče).</t>
    </r>
  </si>
  <si>
    <t>2/4/421</t>
  </si>
  <si>
    <r>
      <rPr>
        <i/>
        <sz val="10"/>
        <rFont val="Arial"/>
        <family val="2"/>
        <charset val="238"/>
      </rPr>
      <t>Opomba:</t>
    </r>
    <r>
      <rPr>
        <sz val="10"/>
        <rFont val="Arial"/>
        <family val="2"/>
        <charset val="238"/>
      </rPr>
      <t xml:space="preserve">
Dobava in vgraditev peščenega materiala granulacije 0 do 16 mm za peščeno ležišče cevi (POSTELJICA) s sprotno višinsko kontrolo do predpisane kote dna cevi (10cm + D/10) z komprimacijo do stopnje 97% SPP, vključno z nabavo in transportom materiala.</t>
    </r>
  </si>
  <si>
    <t>2/4/214</t>
  </si>
  <si>
    <r>
      <rPr>
        <i/>
        <sz val="10"/>
        <rFont val="Arial"/>
        <family val="2"/>
        <charset val="238"/>
      </rPr>
      <t>Opomba:</t>
    </r>
    <r>
      <rPr>
        <sz val="10"/>
        <rFont val="Arial"/>
        <family val="2"/>
        <charset val="238"/>
      </rPr>
      <t xml:space="preserve">
Dobava in vgraditev peščenega materiala granulacije 8 do 16 mm s komprimacijo v plasteh po 20 cm, zbitost 95% po proctorju, vključno z nabavo in transportom materiala.</t>
    </r>
  </si>
  <si>
    <t>2/4/212</t>
  </si>
  <si>
    <r>
      <rPr>
        <i/>
        <sz val="10"/>
        <rFont val="Arial"/>
        <family val="2"/>
        <charset val="238"/>
      </rPr>
      <t>Opomba:</t>
    </r>
    <r>
      <rPr>
        <sz val="10"/>
        <rFont val="Arial"/>
        <family val="2"/>
        <charset val="238"/>
      </rPr>
      <t xml:space="preserve">
Zasipanje gradbene jame iz naravno pridobljenega prodno peščenega nasipnega materiala v plasteh d=20 cm in komprimacijo do stopnje 95% po proctorju, vključno z nabavo in transportom materiala. Opomba: v kolikor se ugotovi na licu mesta ustreznost izkopanega materiala se lahko uporabi kvaliteten nasipni material iz izkopa.</t>
    </r>
  </si>
  <si>
    <t>2/9/165</t>
  </si>
  <si>
    <t>2/9/121</t>
  </si>
  <si>
    <t>2/9/114</t>
  </si>
  <si>
    <t>2/5/132</t>
  </si>
  <si>
    <t>2/5/151</t>
  </si>
  <si>
    <t>2/1/996</t>
  </si>
  <si>
    <t>4/3/171</t>
  </si>
  <si>
    <t>Izdelava kanalizacije iz cevi iz polietilena, vgrajenih na planum izkopa, premera 15 cm, v globini do 1,0 m</t>
  </si>
  <si>
    <r>
      <rPr>
        <i/>
        <sz val="10"/>
        <rFont val="Arial"/>
        <family val="2"/>
        <charset val="238"/>
      </rPr>
      <t>Opomba:</t>
    </r>
    <r>
      <rPr>
        <sz val="10"/>
        <rFont val="Arial"/>
        <family val="2"/>
        <charset val="238"/>
      </rPr>
      <t xml:space="preserve">
Izdelava, transport in polaganje kanalizacijskih tlačnih cevi DN 90 mm (PE-HD PE100 PN 16 (SDR 11)) na podolžno plast iz peska, klase PN 10, vključno s spojkami in tesnili.                                                                         </t>
    </r>
  </si>
  <si>
    <t>4/3/511</t>
  </si>
  <si>
    <t>4/3/551</t>
  </si>
  <si>
    <t>4/3/291</t>
  </si>
  <si>
    <r>
      <rPr>
        <i/>
        <sz val="10"/>
        <rFont val="Arial"/>
        <family val="2"/>
        <charset val="238"/>
      </rPr>
      <t>Opomba:</t>
    </r>
    <r>
      <rPr>
        <sz val="10"/>
        <rFont val="Arial"/>
        <family val="2"/>
        <charset val="238"/>
      </rPr>
      <t xml:space="preserve">
Obbetoniranje tlačnega kanala PE-HD PE100 PN 16 (SDR 11)</t>
    </r>
  </si>
  <si>
    <r>
      <t xml:space="preserve">Izdelava in montaža združitve tlačnega voda (hlače) </t>
    </r>
    <r>
      <rPr>
        <b/>
        <sz val="10"/>
        <rFont val="Arial"/>
        <family val="2"/>
        <charset val="238"/>
      </rPr>
      <t>DN 80 mm,</t>
    </r>
    <r>
      <rPr>
        <sz val="10"/>
        <rFont val="Arial"/>
        <family val="2"/>
        <charset val="238"/>
      </rPr>
      <t xml:space="preserve">  iz nerjavnega materiala (AISI 316), vključno s tesnili, pomožnim nerjavnim vijačnim materialom za montažo in z vsemi deli.                    </t>
    </r>
  </si>
  <si>
    <t>4/3/211</t>
  </si>
  <si>
    <t>Izdelava kanalizacije iz cevi iz polivinilklorida, vgrajenih na planumu izkopa, premera 15 cm, v globini do 1,0 m</t>
  </si>
  <si>
    <r>
      <rPr>
        <i/>
        <sz val="10"/>
        <rFont val="Arial"/>
        <family val="2"/>
        <charset val="238"/>
      </rPr>
      <t>Opomba:</t>
    </r>
    <r>
      <rPr>
        <sz val="10"/>
        <rFont val="Arial"/>
        <family val="2"/>
        <charset val="238"/>
      </rPr>
      <t xml:space="preserve">
Dobava in vgraditev PVC kanalske cevi </t>
    </r>
    <r>
      <rPr>
        <b/>
        <sz val="10"/>
        <rFont val="Arial"/>
        <family val="2"/>
        <charset val="238"/>
      </rPr>
      <t>DN 80 mm</t>
    </r>
  </si>
  <si>
    <t>4/4/195</t>
  </si>
  <si>
    <t>Izdelava jaška iz cementnega betona, krožnega prereza s premerom nad 120 cm, globokega nad 2,5 m</t>
  </si>
  <si>
    <r>
      <rPr>
        <i/>
        <sz val="10"/>
        <rFont val="Arial"/>
        <family val="2"/>
        <charset val="238"/>
      </rPr>
      <t>Opomba:</t>
    </r>
    <r>
      <rPr>
        <sz val="10"/>
        <rFont val="Arial"/>
        <family val="2"/>
        <charset val="238"/>
      </rPr>
      <t xml:space="preserve">
Izdelava vodotesnega črpalnega jaška iz </t>
    </r>
    <r>
      <rPr>
        <b/>
        <sz val="10"/>
        <rFont val="Arial"/>
        <family val="2"/>
        <charset val="238"/>
      </rPr>
      <t>AB DN 1500 mm, h = 2,5 - 3,0 m</t>
    </r>
    <r>
      <rPr>
        <sz val="10"/>
        <rFont val="Arial"/>
        <family val="2"/>
        <charset val="238"/>
      </rPr>
      <t xml:space="preserve">, po standardu SIST EN 1917. Na dnu črpalnega jaška se izvede nagibni beton. Vsi stiki in priključki se izvedejo vodotesno.                                                                                                   </t>
    </r>
  </si>
  <si>
    <t>4/4/184</t>
  </si>
  <si>
    <t>Izdelava jaška iz cementnega betona, krožnega prereza s premerom 120 cm, globokega 2,0 do 2,5 m</t>
  </si>
  <si>
    <r>
      <rPr>
        <i/>
        <sz val="10"/>
        <rFont val="Arial"/>
        <family val="2"/>
        <charset val="238"/>
      </rPr>
      <t xml:space="preserve">Opomba:
</t>
    </r>
    <r>
      <rPr>
        <sz val="10"/>
        <rFont val="Arial"/>
        <family val="2"/>
        <charset val="238"/>
      </rPr>
      <t xml:space="preserve">Izdelava vodotesnega jaška z armaturo iz </t>
    </r>
    <r>
      <rPr>
        <b/>
        <sz val="10"/>
        <rFont val="Arial"/>
        <family val="2"/>
        <charset val="238"/>
      </rPr>
      <t>AB DN 1200 mm, h = 2,0 - 2,5 m</t>
    </r>
    <r>
      <rPr>
        <sz val="10"/>
        <rFont val="Arial"/>
        <family val="2"/>
        <charset val="238"/>
      </rPr>
      <t xml:space="preserve">, po standardu SIST EN 1917. Na dnu črpalnega jaška se izvede nagibni beton in iztok za cev DN 80 mm. Vsi stiki in priključki se izvedejo vodotesno.                                                                                                    </t>
    </r>
  </si>
  <si>
    <t>4/4/975</t>
  </si>
  <si>
    <t>Dobava in vgraditev pokrova iz duktilne litine z nosilnostjo 400 kN, s prerezom 600/600 mm</t>
  </si>
  <si>
    <r>
      <rPr>
        <i/>
        <sz val="10"/>
        <rFont val="Arial"/>
        <family val="2"/>
        <charset val="238"/>
      </rPr>
      <t>Opomba:</t>
    </r>
    <r>
      <rPr>
        <sz val="10"/>
        <rFont val="Arial"/>
        <family val="2"/>
        <charset val="238"/>
      </rPr>
      <t xml:space="preserve">
vključno z razbremenilno betonsko ploščo. Pokrov je opremljen s pomagali odpiranja in zaklepom (ključavnico).                                                                                                                                                                                                                                              </t>
    </r>
  </si>
  <si>
    <t>4/4/799</t>
  </si>
  <si>
    <r>
      <t xml:space="preserve">Preizkus vodotesnosti, vsi prevozi in vsa dokumentacija potrebna za tehnični pregled kontrolnih jaškov </t>
    </r>
    <r>
      <rPr>
        <b/>
        <sz val="10"/>
        <rFont val="Arial"/>
        <family val="2"/>
        <charset val="238"/>
      </rPr>
      <t>DN 1200-1500 mm</t>
    </r>
    <r>
      <rPr>
        <sz val="10"/>
        <rFont val="Arial"/>
        <family val="2"/>
        <charset val="238"/>
      </rPr>
      <t xml:space="preserve"> po veljavnem slovenskem standardu.</t>
    </r>
  </si>
  <si>
    <t>7/6/621</t>
  </si>
  <si>
    <t>1/2/372</t>
  </si>
  <si>
    <t>3/1/134</t>
  </si>
  <si>
    <t>Izdelava nevezane nosilne plasti enakomerno zrnatega drobljenca iz kamnine v debelini nad 40 cm</t>
  </si>
  <si>
    <r>
      <rPr>
        <i/>
        <sz val="10"/>
        <rFont val="Arial"/>
        <family val="2"/>
        <charset val="238"/>
      </rPr>
      <t>Opomba:</t>
    </r>
    <r>
      <rPr>
        <sz val="10"/>
        <rFont val="Arial"/>
        <family val="2"/>
        <charset val="238"/>
      </rPr>
      <t xml:space="preserve">
Dobava in vgrajevanje nevezane nosilne plasti enakomerno zrnatega drobljenca (TD 32) iz kamnine v deb. min. 40 cm (transport iz gramoznice) - na lokalni cesti.</t>
    </r>
  </si>
  <si>
    <t>3/1/553</t>
  </si>
  <si>
    <t>Izdelava nosilne plasti bituminizirane zmesi AC 22 base B 50/70 A3 v debelini 7 cm</t>
  </si>
  <si>
    <r>
      <rPr>
        <i/>
        <sz val="10"/>
        <rFont val="Arial"/>
        <family val="2"/>
        <charset val="238"/>
      </rPr>
      <t>Opomba:</t>
    </r>
    <r>
      <rPr>
        <sz val="10"/>
        <rFont val="Arial"/>
        <family val="2"/>
        <charset val="238"/>
      </rPr>
      <t xml:space="preserve">
na lokalni cesti.</t>
    </r>
  </si>
  <si>
    <t>3/2/492</t>
  </si>
  <si>
    <t>Pobrizg z nestabilno kationsko bitumensko emulzijo 0,31 do 0,5 kg/m2</t>
  </si>
  <si>
    <r>
      <rPr>
        <i/>
        <sz val="10"/>
        <rFont val="Arial"/>
        <family val="2"/>
        <charset val="238"/>
      </rPr>
      <t>Opomba:</t>
    </r>
    <r>
      <rPr>
        <sz val="10"/>
        <rFont val="Arial"/>
        <family val="2"/>
        <charset val="238"/>
      </rPr>
      <t xml:space="preserve">
Pobrizg s kationsko bitumensko emulzijo 0,4 kg/m2 in čiščenje odrezkane površine s strojno krtačo ali vodnim curkom</t>
    </r>
  </si>
  <si>
    <t>3/2/281</t>
  </si>
  <si>
    <t>Izdelava obrabne in zaporne plasti bitumenskega betona BB 11s in zmesi zrn iz silikatnih kamnin in cestogradbenega bitumna v debelini 30 mm</t>
  </si>
  <si>
    <r>
      <rPr>
        <i/>
        <sz val="10"/>
        <rFont val="Arial"/>
        <family val="2"/>
        <charset val="238"/>
      </rPr>
      <t xml:space="preserve">Opomba:
</t>
    </r>
    <r>
      <rPr>
        <sz val="10"/>
        <rFont val="Arial"/>
        <family val="2"/>
        <charset val="238"/>
      </rPr>
      <t>vključno z nabavo, transportom in vgajevanjem. Na lokalni cesti.</t>
    </r>
  </si>
  <si>
    <r>
      <t xml:space="preserve"> - 1x PC </t>
    </r>
    <r>
      <rPr>
        <b/>
        <i/>
        <sz val="10"/>
        <rFont val="Courier New CE"/>
        <family val="3"/>
        <charset val="238"/>
      </rPr>
      <t>fi 110mm</t>
    </r>
    <r>
      <rPr>
        <i/>
        <sz val="10"/>
        <rFont val="Courier New CE"/>
        <family val="3"/>
        <charset val="238"/>
      </rPr>
      <t xml:space="preserve"> </t>
    </r>
  </si>
  <si>
    <t xml:space="preserve">(beton C8/10, 2,8m3, 25m cevi) </t>
  </si>
  <si>
    <t>Drobna gradbena dela 3%</t>
  </si>
  <si>
    <t>Drobna montažna dela 3%</t>
  </si>
  <si>
    <t>*</t>
  </si>
  <si>
    <t>Cene formirane v OKTOBRU 2021.</t>
  </si>
  <si>
    <t>Priključevanje svetilk enofazno - enakomerno porazdeljeno na 3 žile</t>
  </si>
  <si>
    <t xml:space="preserve">Paralelno ob vseh kablih položiti ozemljitev poc. valjanec 25x4 mm </t>
  </si>
  <si>
    <t>(izven cevi).</t>
  </si>
  <si>
    <t xml:space="preserve">Na mestih križanja oz. paralelnega poteka s plinovodom (Geoplin) </t>
  </si>
  <si>
    <t>namesto valjanca položiti izolirano Cu (bakreno)  pletenico 35mm2.</t>
  </si>
  <si>
    <t xml:space="preserve">Po celotni trasi se kabli položijo v gibljivo plastično cev 1*110mm, </t>
  </si>
  <si>
    <t>cevi se zaključujejo v jaških, kabli pa v kandelabrih (šivanje).</t>
  </si>
  <si>
    <t xml:space="preserve">Gibljive cevi s kabli pri križanju s cesto se dodatno obbetonirajo  </t>
  </si>
  <si>
    <t>(razen pri podvrtanju).</t>
  </si>
  <si>
    <t xml:space="preserve">Temelji in kandelabri izdelani za III vetrovno cono, (kandelabri </t>
  </si>
  <si>
    <t xml:space="preserve">morajo biti skladni s tipizacijo  opreme na predvidenem območju in  </t>
  </si>
  <si>
    <t>morajo ustrezati tudi zahtevam standarda SIST EN40 in SIST EN1461</t>
  </si>
  <si>
    <t>oz. EN12767</t>
  </si>
  <si>
    <t xml:space="preserve">Mikrolokacije temeljev se prilagodijo glede na dejansko stanje </t>
  </si>
  <si>
    <t>uvozov, ograj oz. ostalih komunalnih vodov.</t>
  </si>
  <si>
    <t>Po potrebi se temelji betonirajo na kraju samem.</t>
  </si>
  <si>
    <t xml:space="preserve">Pri spremembi izvedbe kandelabrov in temeljenja je izvajalec dolžan </t>
  </si>
  <si>
    <t>priložiti statični izračun</t>
  </si>
  <si>
    <t xml:space="preserve">Kolikor je le mogoče, se zagotovi s predpisi zahtevane odmike od </t>
  </si>
  <si>
    <t xml:space="preserve">ostalih komunalnih vodov (vodovod, plinovod…). </t>
  </si>
  <si>
    <t xml:space="preserve">V EEO omrežje (v lasti elektro-distribucije) se ne posega </t>
  </si>
  <si>
    <t xml:space="preserve">(beton C8/10, 7,7m3, 70m cevi) </t>
  </si>
  <si>
    <t xml:space="preserve">Dobava, izkop in postavitev </t>
  </si>
  <si>
    <t>montažnega temelja F80 za prosto-</t>
  </si>
  <si>
    <t xml:space="preserve">stoječo omarico KO-CR </t>
  </si>
  <si>
    <t>Izvedba platoja (80x80 cm) s</t>
  </si>
  <si>
    <t>pralnimi betonskimi ploščami pred</t>
  </si>
  <si>
    <t xml:space="preserve">KO-CR </t>
  </si>
  <si>
    <t>15.</t>
  </si>
  <si>
    <t xml:space="preserve"> - NAYY-J 5x16+1,5 0,6/1kV</t>
  </si>
  <si>
    <t xml:space="preserve">ozemljitve na kand.oz. omaro </t>
  </si>
  <si>
    <t>ter na ograjo mostu s P/Y35 400V</t>
  </si>
  <si>
    <t>Oz. Fe-Zn 25*4mm ter križno sponko</t>
  </si>
  <si>
    <t>Montaža omarice KO-CR z opremo po risbi</t>
  </si>
  <si>
    <t>6.2  na montažni temelj</t>
  </si>
  <si>
    <t>(Sestava opreme je navedena OPOMBI 1)</t>
  </si>
  <si>
    <t>OPOMBA 1: KO-cR: Upravljalec CR DRSI</t>
  </si>
  <si>
    <t>Predvidena omarica - Prebilplast OSZ 80x80</t>
  </si>
  <si>
    <t>glavno stikalo 230V/40A</t>
  </si>
  <si>
    <t>krmilno stikalo 230V/6A</t>
  </si>
  <si>
    <t>kontaktor K1 - 40A</t>
  </si>
  <si>
    <t>kontaktor K2 - 16A</t>
  </si>
  <si>
    <t>avtomatski odklopnik 1p 4A</t>
  </si>
  <si>
    <t>avtomatski odklopnik 1p 6A</t>
  </si>
  <si>
    <t>avtomatski odklopnik 1p 10A</t>
  </si>
  <si>
    <t>grelec 60W</t>
  </si>
  <si>
    <t>Fc-svetilka 7W</t>
  </si>
  <si>
    <t>vtičnica 10A</t>
  </si>
  <si>
    <t>svetlomat+svet.rele+stik.ura+fotoup.</t>
  </si>
  <si>
    <t>sponka priključna 70mm2</t>
  </si>
  <si>
    <t>sponka priključna 35mm3</t>
  </si>
  <si>
    <t>drobni material</t>
  </si>
  <si>
    <t xml:space="preserve">V EEO omrežje (v lasti elektro-distribucije) se ne posega oz. se </t>
  </si>
  <si>
    <t>izvede samo priključitev NN napajalnega kabla v PS-PMO</t>
  </si>
  <si>
    <t>Načrt prometne signalizacije</t>
  </si>
  <si>
    <t>Projekt:880xVOD Načrt vodovoda</t>
  </si>
  <si>
    <t>R3-710</t>
  </si>
  <si>
    <t>Načrt vodovoda</t>
  </si>
  <si>
    <t>Vsi izkopi se obračunavajo po prostornini raščenega terena. Nasipi in zasipi se obračunavajo po prostornini utrjenega materiala do potrebne zbitosti. V ceni na enoto so upoštevani vsi stroški izkopa, nalaganja, prelaganja, začasnega deponiranja, prevozov in stroškov stalne oz. trajne deponije.</t>
  </si>
  <si>
    <t>Opomba:
lesenimi količki 4 x 4 cm ter vpisano številko profila in stacionažo na leseni tablici, vključno z zavarovanjem s trikotnikom iz letev 2,5 x 2,5 cm na količkih. Izdelava zapisnika o zakoličbi vodovoda</t>
  </si>
  <si>
    <t>S 1 1 231</t>
  </si>
  <si>
    <t>Postavitev in zavarovanje prečnega profila za komunalne vode v ravninskem terenu</t>
  </si>
  <si>
    <t>Opomba:
Postavitev ter zavarovanje prečnih profilov iz desk 2,5 x 5,0 cm x 20 cm, na dveh lesenih količkih 10 x 10 cm, na potrebni višini s potrebnimi označbami.</t>
  </si>
  <si>
    <t>S 1 2 498</t>
  </si>
  <si>
    <t>Porušitev in odstranitev .....................</t>
  </si>
  <si>
    <t xml:space="preserve">Opomba:
Rušitev in odvoz obstoječega vodovodnega voda na trajno deponijo ter pridobitev evidenčnih listov odvečnega materiala._x000D_
PE 6/4'', L=145m_x000D_
NL DN150, L=40_x000D_
LTŽ DN80, L=2m_x000D_
</t>
  </si>
  <si>
    <t>N 2 1 110</t>
  </si>
  <si>
    <t>Zakoličba obstoječih komunalnih vodov s strani posameznega upravljavca komunalnega voda. Vključno z nadzorom upravljavca in varovanjem komunalnega voda pred poškodbami. _x000D_
Opomba:Izvedba po STP za ceste in ustreznih PTP</t>
  </si>
  <si>
    <t>Opomba:
Zakoličba obstoječega vodovoda.</t>
  </si>
  <si>
    <t>Opomba:
Strojni izkop humusa v primeru poteka trase vodovoda v travniku oz njivi. Globina izkopa 0,2 m, širina 2,0m in deponiranje v razdlaji 1 m od gradbene jame oz. nakaldanje in odvoz na začasno deponijo</t>
  </si>
  <si>
    <t>Opomba:
vključno z začasnim odlaganjem izkopane zemljine ob robu jarka. deponiranje v razdlaji 1 m od gradbene jame oz. nakaldanje in odvoz na začasno deponijo v razdalji do 5 km in razkladanje.</t>
  </si>
  <si>
    <t>S 2 1 325</t>
  </si>
  <si>
    <t>Izkop mehke kamnine - 4. kategorije za temelje, kanalske rove, prepuste, jaške in drenaže, širine do 1,0 m in globine 1,1 do 2,0 m</t>
  </si>
  <si>
    <t>S 2 1 335</t>
  </si>
  <si>
    <t>Izkop mehke kamnine - 4. kategorije za temelje, kanalske rove, prepuste, jaške in drenaže, širine do 1,0 m in globine 2,1 do 4,0 m</t>
  </si>
  <si>
    <t xml:space="preserve">Opomba:
ročno planiranje in strojno utrjevanje dna gradbene jame v točnosti +- 3cm._x000D_
</t>
  </si>
  <si>
    <t>S 2 4 411</t>
  </si>
  <si>
    <t>Vgraditev posteljice v debelini plasti  do 30 cm iz vezljive zemljine - 3. kategorije</t>
  </si>
  <si>
    <t>Opomba:
Dobava in vgraditev peščenega materiala gran. 0 do 4 mm za peščeno ležišče cevi (POSTELJICA) s sprotno višinsko kontrolo do predpisane kote dna cevi (10cm + D/10) z komprimacijo do stopnje 97% SPP</t>
  </si>
  <si>
    <t>S 5 1 771</t>
  </si>
  <si>
    <t>Izdelava opaža za ..............</t>
  </si>
  <si>
    <t>Opomba:
Dobava in postavitev opaža za vertikalno razpiranje gradbene jame oz. rova pri globini nad 1 m, kampadno v dolžini 6,0 m. V postavki je zajeta tudi odstranitev opaža.</t>
  </si>
  <si>
    <t>S 2 4 229</t>
  </si>
  <si>
    <t>Zasip kablov in cevi s peskom</t>
  </si>
  <si>
    <t>Opomba:
Peščen material granulacije 0 do 4mm s komprimacijo, v coni cevovoda v debelini 30cm nad temenom, s komprimacijo v plasteh po 20 cm, zbitost 95% po Proctorju, vključno z nabavo in transportom material</t>
  </si>
  <si>
    <t>Opomba:
Zasip kanala izven cone cevovoda v plasteh po 20 cm in komprimiranje do stopnje 95% SPP, vključno z nabavo in transportom . V kolikor se ugotovi ustreznost izkopanega materiala se lahko le ta uporabi.</t>
  </si>
  <si>
    <t>Opomba:
ocenjeno število ur. Obračun po dejanskih količinah.</t>
  </si>
  <si>
    <t>Opomba:
Nalaganje, dovoz in razsip izkopanega humusa, utrjevanje in zatravitev.</t>
  </si>
  <si>
    <t xml:space="preserve">Opomba:
V kolikor se ugotovi na licu mesta ustreznost oz neustreznost izkopanega materiala se količina odvoza ustrezno spremeni. Obračun količin v raščenem stanju_x000D_
</t>
  </si>
  <si>
    <t>Opomba:
Prevoz voškov materila na stalno deponijo.</t>
  </si>
  <si>
    <t xml:space="preserve">Opomba:
Razprostiranje na deponiji in pridobitev evidenčnih listov_x000D_
</t>
  </si>
  <si>
    <t>S 5 3 113</t>
  </si>
  <si>
    <t>Dobava in vgraditev cementnega betona C8/10 v prerez 0,31 do 0,50 m3/m2-m1</t>
  </si>
  <si>
    <t xml:space="preserve">Opomba:
Izdelava sidrnih blokov in podstavkov iz cementnega betona C8/10 v povprečni količini 0,50 m3/kom vključno z opaži in dodatnim izkopom. Tudi za podbetorniranje cestnih kap in N-kosov_x000D_
</t>
  </si>
  <si>
    <t>Opomba:
Dobava in polaganje PVC opozorilnega traku s kovinskim vložkom in napisom POZOR VODOVOD.</t>
  </si>
  <si>
    <t>N 7 6 940</t>
  </si>
  <si>
    <t>Nabava in vgradnja stebričkov z oznakami zasunov in PH. Drog je iz jeklenih cevi fi 2 višine 2 m (temeljen v bet. bloku 40/40/80 cm iz C12/15). Drog mora biti antikorozijsko zaščiten. Opomba:Izvedba po STP za ceste in ustreznih PTP</t>
  </si>
  <si>
    <t>N 7 6 952</t>
  </si>
  <si>
    <t>N 7 6 953</t>
  </si>
  <si>
    <t>Ureditev izpustne glave v brežini Korenskega potoka s kamnom v betonu (izpustna drča). Beton C25/30, frakcija kamna do 40cm v betonu C16/20</t>
  </si>
  <si>
    <t>Opomba:
Skladno z načrtom VGU ureditev</t>
  </si>
  <si>
    <t>S 7 6 362</t>
  </si>
  <si>
    <t>Izdelava vodovoda iz duktilnih cevi, s premerom ..... mm</t>
  </si>
  <si>
    <t>Opomba:
GGG, klasa-C50, izdelano po SIST EN 545:2010,  zunanja zaščita z zlitino cinka in aluminija min 400g/m2 in premazane z epoksijem. Tlačna stropnja min. NP 25bar.  Razstavljiv sidrni spoj._x000D_
NL DN 150mm</t>
  </si>
  <si>
    <t>S 7 6 361</t>
  </si>
  <si>
    <t>Izdelava vodovoda iz litoželeznih cevi, zaščitenih proti koroziji, s premerom ..... mm</t>
  </si>
  <si>
    <t>Opomba:
GGG, klasa-C64, izdelano po SIST EN 545:2010,  zunanja zaščita z zlitino cinka in aluminija min 400g/m2 in premazane z epoksijem. Tlačna stropnja min. NP 25bar.  Razstavljiv sidrni spoj._x000D_
NL DN 100mm</t>
  </si>
  <si>
    <t>S 7 6 321</t>
  </si>
  <si>
    <t>Izdelava vodovoda iz cevi iz polietilena s premerom ...... mm</t>
  </si>
  <si>
    <t>Opomba:
Transport raznos in montaža PE cevi granulacije PE 100, izdelanih v skladu z EN 12201, vključno z vsem spojnim, tesnilnim in pritrdilnim materialom_x000D_
PE100 RC d90, SDR 11, NP 16 bar</t>
  </si>
  <si>
    <t>S 7 6 331</t>
  </si>
  <si>
    <t>Izdelava vodovoda iz cevi iz .................... s premerom ...... mm</t>
  </si>
  <si>
    <t>Opomba:
Transport raznos in montaža PE cevi granulacije PE 100, izdelanih v skladu z EN 12201, vključno z vsem spojnim, tesnilnim in pritrdilnim materialom_x000D_
PE100 RC d32, SDR 11, NP 16 bar</t>
  </si>
  <si>
    <t>N 7 6 205</t>
  </si>
  <si>
    <t>Dobava, vgradnja fazonskih komadov za cevi iz duktilne litine, vključno z potrebnim spojnim, tesnilnim in pritrdilnim nerjavečim materialom. Po EN 545:2010, PN 16. - E kos DN 150_x000D_
Opomba:Izvedba po STP za ceste in ustreznih PTP</t>
  </si>
  <si>
    <t>KD</t>
  </si>
  <si>
    <t>N 7 6 241</t>
  </si>
  <si>
    <t xml:space="preserve">Dobava, vgradnja EU fazonskih komadov za cevi iz duktilne litine, vključno z potrebnim spojnim, tesnilnim in pritrdilnim nerjavečim materialom. Po EN 545:2010, PN 16. DN100_x000D_
</t>
  </si>
  <si>
    <t>N 7 6 206</t>
  </si>
  <si>
    <t>Dobava, vgradnja fazonskih komadov za cevi iz duktilne litine, vključno z potrebnim spojnim, tesnilnim in pritrdilnim nerjavečim materialom. Po EN 545:2010, PN 16. - F kos DN 150_x000D_
Opomba:Izvedba po STP za ceste in ustreznih PTP</t>
  </si>
  <si>
    <t>N 7 6 248</t>
  </si>
  <si>
    <t xml:space="preserve">Dobava, vgradnja F fazonskih komadov za cevi iz duktilne litine, vključno z potrebnim spojnim, tesnilnim in pritrdilnim nerjavečim materialom. Po EN 545:2010, PN 16. DN100_x000D_
</t>
  </si>
  <si>
    <t>N 7 6 315</t>
  </si>
  <si>
    <t>Dobava, vgradnja fazonskih komadov za cevi iz duktilne litine, vključno s potrebnim spojnim, tesnilnim in pritrdilnim nerjavečim materialom. Po EN 545:2010, PN 16. - MMK kos DN 150/11°_x000D_
Opomba:Izvedba po STP za ceste in ustreznih PTP</t>
  </si>
  <si>
    <t>N 7 6 316</t>
  </si>
  <si>
    <t>Dobava, vgradnja fazonskih komadov za cevi iz duktilne litine, vključno s potrebnim spojnim, tesnilnim in pritrdilnim nerjavečim materialom. Po EN 545:2010, PN 16. - MMK kos DN 150/22°_x000D_
Opomba:Izvedba po STP za ceste in ustreznih PTP</t>
  </si>
  <si>
    <t>N 7 6 317</t>
  </si>
  <si>
    <t>Dobava, vgradnja fazonskih komadov za cevi iz duktilne litine, vključno s potrebnim spojnim, tesnilnim in pritrdilnim nerjavečim materialom. Po EN 545:2010, PN 16. - MMK kos DN 150/30°_x000D_
Opomba:Izvedba po STP za ceste in ustreznih PTP</t>
  </si>
  <si>
    <t>N 7 6 318</t>
  </si>
  <si>
    <t>Dobava, vgradnja fazonskih komadov za cevi iz duktilne litine, vključno s potrebnim spojnim, tesnilnim in pritrdilnim nerjavečim materialom. Po EN 545:2010, PN 16. - MMK kos DN 150/45°_x000D_
Opomba:Izvedba po STP za ceste in ustreznih PTP</t>
  </si>
  <si>
    <t>N 7 6 310</t>
  </si>
  <si>
    <t xml:space="preserve">Dobava, vgradnja fazonskih komadov za cevi iz duktilne litine, vključno s potrebnim spojnim, tesnilnim in pritrdilnim nerjavečim materialom. Po EN 545:2010, PN 16. - MMK kos DN 100/11°_x000D_
</t>
  </si>
  <si>
    <t>N 7 6 311</t>
  </si>
  <si>
    <t>Dobava, vgradnja fazonskih komadov za cevi iz duktilne litine, vključno s potrebnim spojnim, tesnilnim in pritrdilnim nerjavečim materialom. Po EN 545:2010, PN 16. - MMK kos DN 100/22°</t>
  </si>
  <si>
    <t>N 7 6 312</t>
  </si>
  <si>
    <t xml:space="preserve">Dobava, vgradnja fazonskih komadov za cevi iz duktilne litine, vključno s potrebnim spojnim, tesnilnim in pritrdilnim nerjavečim materialom. Po EN 545:2010, PN 16. - MMK kos DN 100/30°_x000D_
</t>
  </si>
  <si>
    <t>N 7 6 313</t>
  </si>
  <si>
    <t>Dobava, vgradnja fazonskih komadov za cevi iz duktilne litine, vključno s potrebnim spojnim, tesnilnim in pritrdilnim nerjavečim materialom. Po EN 545:2010, PN 16. - MMK kos DN 100/45°</t>
  </si>
  <si>
    <t>N 7 6 361</t>
  </si>
  <si>
    <t xml:space="preserve">Dobava, vgradnja T fazonskih komadov za cevi iz duktilne litine, vključno z potrebnim spojnim, tesnilnim in pritrdilnim nerjavečim materialom. Po EN 545:2010, PN 16. DN150/80_x000D_
Opomba:Izvedba po STP za ceste in ustreznih PTP_x000D_
</t>
  </si>
  <si>
    <t>N 7 6 366</t>
  </si>
  <si>
    <t>Dobava, vgradnja T fazonskih komadov za cevi iz duktilne litine, vključno z potrebnim spojnim, tesnilnim in pritrdilnim nerjavečim materialom. Po EN 545:2010, PN 16. DN150/100</t>
  </si>
  <si>
    <t>N 7 6 305</t>
  </si>
  <si>
    <t xml:space="preserve">Dobava, vgradnja MMA fazonskih komadov za cevi iz duktilne litine, vključno z potrebnim spojnim, tesnilnim in pritrdilnim nerjavečim materialom. Po EN 545:2010, PN 16. DN150/80_x000D_
</t>
  </si>
  <si>
    <t>N 7 6 296</t>
  </si>
  <si>
    <t xml:space="preserve">Dobava, vgradnja MMA fazonskih komadov za cevi iz duktilne litine, vključno z potrebnim spojnim, tesnilnim in pritrdilnim nerjavečim materialom. Po EN 545:2010, PN 16. DN100/80_x000D_
</t>
  </si>
  <si>
    <t>N 7 6 294</t>
  </si>
  <si>
    <t xml:space="preserve">Dobava, vgradnja MMA fazonskih komadov za cevi iz duktilne litine, vključno z potrebnim spojnim, tesnilnim in pritrdilnim nerjavečim materialom. Po EN 545:2010, PN 16. DN100/50_x000D_
</t>
  </si>
  <si>
    <t>N 7 6 328</t>
  </si>
  <si>
    <t xml:space="preserve">Dobava, vgradnja N fazonskih komadov za cevi iz duktilne litine, vključno z potrebnim spojnim, tesnilnim in pritrdilnim nerjavečim materialom. Po EN 545:2010, PN 16. DN80_x000D_
</t>
  </si>
  <si>
    <t>N 7 6 445</t>
  </si>
  <si>
    <t xml:space="preserve">Dobava, vgradnja FFR fazonskih komadov za cevi iz duktilne litine, vključno z potrebnim spojnim, tesnilnim in pritrdilnim nerjavečim materialom. Po EN 545:2010, PN 16. DN100/50_x000D_
</t>
  </si>
  <si>
    <t>N 7 6 414</t>
  </si>
  <si>
    <t xml:space="preserve">Dobava, vgradnja FFK fazonskih komadov za cevi iz duktilne litine, vključno z potrebnim spojnim, tesnilnim in pritrdilnim nerjavečim materialom. Po EN 545:2010, PN 16. DN100/30°_x000D_
</t>
  </si>
  <si>
    <t>N 7 6 389</t>
  </si>
  <si>
    <t xml:space="preserve">Dobava, vgradnja FF fazonskih komadov za cevi iz duktilne litine, vključno z potrebnim spojnim, tesnilnim in pritrdilnim nerjavečim materialom. Po EN 545:2010, PN 16. DN80X500_x000D_
</t>
  </si>
  <si>
    <t>N 7 6 390</t>
  </si>
  <si>
    <t xml:space="preserve">Dobava, vgradnja FF fazonskih komadov za cevi iz duktilne litine, vključno z potrebnim spojnim, tesnilnim in pritrdilnim nerjavečim materialom. Po EN 545:2010, PN 16. DN80X1000_x000D_
</t>
  </si>
  <si>
    <t>N 7 6 103</t>
  </si>
  <si>
    <t>Dobava, transport, raznos in montaža LŽ armatur, vključno s tesnilnim materialom (prirobnična tesnila s profilom in jeklenim obročom), vgradnimi garniturami, nerjavnimi vijaki in  cestnimi kapami. Zunanja in notranja zaščita z epoksi barvo min 70 mikro m) NP 16 bar _x000D_
EV  DN 80 - z vgradno garnituro in LTŽ cestno kapo_x000D_
Opomba:Izvedba po STP za ceste in ustreznih PTP</t>
  </si>
  <si>
    <t>L</t>
  </si>
  <si>
    <t>Opomba:
prilagojeno novi niveleti terena</t>
  </si>
  <si>
    <t>N 7 6 105</t>
  </si>
  <si>
    <t>Dobava, transport, raznos in montaža LŽ armatur, vključno s tesnilnim materialom (prirobnična tesnila s profilom in jeklenim obročom), vgradnimi garniturami, nerjavnimi vijaki in  cestnimi kapami. Zunanja in notranja zaščita z epoksi barvo min 70 mikro m) NP 16 bar _x000D_
EV  DN 100 - z vgradno garnituro in LTŽ cestno kapo</t>
  </si>
  <si>
    <t>N 7 6 106</t>
  </si>
  <si>
    <t>Dobava, transport, raznos in montaža LŽ armatur, vključno s tesnilnim materialom (prirobnična tesnila s profilom in jeklenim obročom), vgradnimi garniturami, nerjavnimi vijaki in  cestnimi kapami. Zunanja in notranja zaščita z epoksi barvo min 70 mikro m) NP 16 bar _x000D_
EV  DN 150 - z vgradno garnituro in LTŽ cestno kapo</t>
  </si>
  <si>
    <t>N 7 6 225</t>
  </si>
  <si>
    <t xml:space="preserve">Dobava, transport, raznos in montaža LŽ armatur, vključno s tesnilnim materialom. Avtomatski zračnik sesalno/izpustni za podzemno vgradnjo, NP 16 bar. V kompeltu z podložno ploščo in LTŽ cestno kapo. DN50_x000D_
</t>
  </si>
  <si>
    <t>N 7 6 132</t>
  </si>
  <si>
    <t>Dobava, transport, raznos in montaža zračnika (Avtomatski zračnik sesalno/izpustni za vgradnjo direktno na cev brez jaška, NP 16 bar, DN80)_x000D_
V kompletu s LTŽ cestno kapo in betonskim podstavkom_x000D_
Opomba:Izvedba po STP za ceste in ustreznih PTP</t>
  </si>
  <si>
    <t>N 7 6 228</t>
  </si>
  <si>
    <t xml:space="preserve">Dobava, transport, raznos in montaža LŽ armatur, vključno s tesnilnim materialom. Podzemni hidrant DN 80, NP 16 bar. V kompeltu LTŽ cestno kapo._x000D_
</t>
  </si>
  <si>
    <t>S 7 6 441</t>
  </si>
  <si>
    <t>Dobava in vgraditev hidranta ................</t>
  </si>
  <si>
    <t>Opomba:
NH DN 80 - lomna izvedba</t>
  </si>
  <si>
    <t>N 7 6 791</t>
  </si>
  <si>
    <t xml:space="preserve">Dobava, vgradnja LTŽ žabjega pokrova, vključno z potrebnim spojnim, tesnilnim in pritrdilnim nerjavečim materialom. DN80_x000D_
</t>
  </si>
  <si>
    <t>N 7 6 707</t>
  </si>
  <si>
    <t xml:space="preserve">Nabava, dobava, vgradnja elektrofuzijskih  spojnih in fazonskih kosov, izdelanih v skladu z EN 12201 in DIN 8074/75, vključno z vsem spojnim, tesnilnim in pritrdilnim materialom - elektrovarilna obojka d90_x000D_
_x000D_
</t>
  </si>
  <si>
    <t>N 7 6 708</t>
  </si>
  <si>
    <t xml:space="preserve">Nabava, dobava, vgradnja elektrofuzijskih  spojnih in fazonskih kosov, izdelanih v skladu z EN 12201 in DIN 8074/75, vključno z vsem spojnim, tesnilnim in pritrdilnim materialom - elektrovarilni končnik d90_x000D_
Opomba:Izvedba po STP za ceste in ustreznih PTP_x000D_
</t>
  </si>
  <si>
    <t>N 7 6 709</t>
  </si>
  <si>
    <t xml:space="preserve">Nabava, dobava, vgradnja elektrofuzijskih  spojnih in fazonskih kosov, izdelanih v skladu z EN 12201 in DIN 8074/75, vključno z vsem spojnim, tesnilnim in pritrdilnim materialom - elektrovarilna prirobnica d90 / DN80_x000D_
</t>
  </si>
  <si>
    <t>N 7 6 710</t>
  </si>
  <si>
    <t xml:space="preserve">Nabava, dobava, vgradnja elektrofuzijskih  spojnih in fazonskih kosov, izdelanih v skladu z EN 12201 in DIN 8074/75, vključno z vsem spojnim, tesnilnim in pritrdilnim materialom. T-kos PE100 SDR 11 d90/d90_x000D_
</t>
  </si>
  <si>
    <t>N 7 6 720</t>
  </si>
  <si>
    <t xml:space="preserve">Nabava, dobava, vgradnja elektrofuzijskih  spojnih in fazonskih kosov, izdelanih v skladu z EN 12201 in DIN 8074/75, vključno z vsem spojnim, tesnilnim in pritrdilnim materialom. Koleno d90 / 30°_x000D_
</t>
  </si>
  <si>
    <t>N 7 6 721</t>
  </si>
  <si>
    <t xml:space="preserve">Nabava, dobava, vgradnja elektrofuzijskih  spojnih in fazonskih kosov, izdelanih v skladu z EN 12201 in DIN 8074/75, vključno z vsem spojnim, tesnilnim in pritrdilnim materialom. Koleno d90 / 45°_x000D_
_x000D_
</t>
  </si>
  <si>
    <t>N 7 6 762</t>
  </si>
  <si>
    <t>Nabava, dobava, vgradnja PE spojnih in fazonskih kosov (hitra spojka za PE cevi, kot npr Magnum), vključno z vsem spojnim, tesnilnim in pritrdilnim materialom, primerna za vodovod - ZRP d32 (dvojna spojka)_x000D_
Opomba:Izvedba po STP za ceste in ustreznih PTP</t>
  </si>
  <si>
    <t>N 7 6 764</t>
  </si>
  <si>
    <t xml:space="preserve">Nabava, dobava, vgradnja PE spojnih in fazonskih kosov (hitra spojka za PE cevi, kot npr Magnum), vključno z vsem spojnim, tesnilnim in pritrdilnim materialom, primerna za vodovod - ZCP d32 (čep)_x000D_
</t>
  </si>
  <si>
    <t>N 7 6 632</t>
  </si>
  <si>
    <t>Dobava, vgradnja spojk vključno z vsem potrebnim spojnim, tesnilnim in pritrdilnim nerjavečim materialom iz Ductila, ISO 3221 - Spojka univerzalna DN 150 (enojna)._x000D_
Opomba:Izvedba po STP za ceste in ustreznih PTP</t>
  </si>
  <si>
    <t>N 7 6 631</t>
  </si>
  <si>
    <t xml:space="preserve">Dobava, vgradnja spojk vključno z vsem potrebnim spojnim, tesnilnim in pritrdilnim nerjavečim materialom iz Ductila, ISO 3221 - Spojka univerzalna DN 80 (enojna)._x000D_
</t>
  </si>
  <si>
    <t>N 7 6 633</t>
  </si>
  <si>
    <t>Dobava, vgradnja spojk vključno z vsem potrebnim spojnim, tesnilnim in pritrdilnim nerjavečim materialom iz Ductila, ISO 3221 - Spojka univerzalna DN 50 (enojna)._x000D_
Opomba:Izvedba po STP za ceste in ustreznih PTP</t>
  </si>
  <si>
    <t>S 7 6 351</t>
  </si>
  <si>
    <t>Izdelava vodovoda iz jeklenih cevi s šivom, zaščitenih proti koroziji, s premerom ..... mm</t>
  </si>
  <si>
    <t>Opomba:
Nabava, dobava, vgradnja JE zaščitnih cevi DN 300 mm (debelina stene min 8 mm), zunanja korozijska zaščita - 2x premaz bitumen. Material ST 35.4. Vključno z vsemi potrebnimi vodili in manšetami.</t>
  </si>
  <si>
    <t>N 7 6 086</t>
  </si>
  <si>
    <t xml:space="preserve">Transport raznos in vgradnja JE zaščitnih cevi, zunanja korozijska zaščita - 2x premaz bitumen. Material ST 35.4. Vključno z vsemi potrebnimi drsnimi vodili in čelnimi manšetami. DN300_x000D_
</t>
  </si>
  <si>
    <t>N 7 6 087</t>
  </si>
  <si>
    <t xml:space="preserve">Transport raznos in vgradnja JE zaščitnih cevi, zunanja korozijska zaščita - 2x premaz bitumen. Material ST 35.4. Vključno z vsemi potrebnimi drsnimi vodili in čelnimi manšetami. DN300._x000D_
</t>
  </si>
  <si>
    <t>N 7 6 081</t>
  </si>
  <si>
    <t xml:space="preserve">Transport raznos in vgradnja JE zaščitnih cevi, zunanja korozijska zaščita - 2x premaz bitumen. Material ST 35.4. Vključno z vsemi potrebnimi drsnimi vodili in čelnimi manšetami. DN100_x000D_
</t>
  </si>
  <si>
    <t>N 7 6 921</t>
  </si>
  <si>
    <t>Vgradnja delovne vodovodne cevi v zaščitno cev._x000D_
Opomba:Izvedba po STP za ceste in ustreznih PTP</t>
  </si>
  <si>
    <t>N 7 6 954</t>
  </si>
  <si>
    <t>Izvedba hišnih priključkov na projektirani vodovod  (navrtalni oklep  z zasunom  (sistem ZAK ali podobni) , cestna kapa, betonski okvir, opozorilni drog, priključna cev do vodomernega jaška ca 10m (ocenjeno, odvisno od posameznega HP)._x000D_
Priključitev na cev DN 80mm</t>
  </si>
  <si>
    <t>Opomba:
Priključitev izvaja upravljavec sistema</t>
  </si>
  <si>
    <t>N 7 6 955</t>
  </si>
  <si>
    <t>Izvedba hišnih priključkov na projektirani vodovod  (navrtalni oklep  z zasunom  (sistem ZAK ali podobni) , cestna kapa, betonski okvir, opozorilni drog, priključna cev do vodomernega jaška ca 10m (ocenjeno, odvisno od posameznega HP)._x000D_
Priključitev na cev DN 100mm</t>
  </si>
  <si>
    <t>N 7 6 956</t>
  </si>
  <si>
    <t>Izvedba hišnih priključkov na projektirani vodovod  (navrtalni oklep  z zasunom  (sistem ZAK ali podobni) , cestna kapa, betonski okvir, opozorilni drog, priključna cev do vodomernega jaška ca 10m (ocenjeno, odvisno od posameznega HP)._x000D_
Priključitev na cev DN 150mm</t>
  </si>
  <si>
    <t>N 7 6 900</t>
  </si>
  <si>
    <t>Dvakratni prerez obstoječega cevovoda z izvedbo navezave. Vključno z zapiranjem in praznjenjem obstoječega omrežja, priklop in ponovno polnjenje omrežja po prevezavi z upoštevanjem navodil upravljavca sistema. Upoštevati objave o ispadu oskrbe. Opomba:Izvedba po STP za ceste in ustreznih PTP</t>
  </si>
  <si>
    <t>Opomba:
Izvaja upravljavec sistema</t>
  </si>
  <si>
    <t>N 7 6 910</t>
  </si>
  <si>
    <t>Izvedba vseh potrebnih del pri izvedbi križanja vodovoda s obstoječim komunalnim vodom (TK, JR, NN, KAN,...), vključno s potrebnim zavarovanjem in zakoličbo križanja z obstoječim komunalnim vodom. Opomba:Izvedba po STP za ceste in ustreznih PTP</t>
  </si>
  <si>
    <t>S 7 6 711</t>
  </si>
  <si>
    <t>Izpiranje vodovoda</t>
  </si>
  <si>
    <t>Opomba:
Izvaja upravčljavec sistema</t>
  </si>
  <si>
    <t>S 7 6 621</t>
  </si>
  <si>
    <t>Tlačni preskus vodotesnosti cevovoda - glavni preskus</t>
  </si>
  <si>
    <t>Opomba:
v skladu z navodili standarda EN 805, s kontrolo nadzornega organa.  Izvede upravljavec sistema. skupna dolžina 704m</t>
  </si>
  <si>
    <t>S 7 6 721</t>
  </si>
  <si>
    <t>Dezinfekcija in sanitarni preskus vodovoda</t>
  </si>
  <si>
    <t>Opomba:
Izvede pooblaščena organizacija</t>
  </si>
  <si>
    <t>N 7 6 957</t>
  </si>
  <si>
    <t>Nabava, transport in vgradnja tipskega regulatorja pretoka, Qmax=3 l/s. Vključno z vsem montažnim in pritrdilnim materialom. Montaža na ravno steno, globina vgradnje H=0,80m, premer iztočne cevi DN 150 mm.</t>
  </si>
  <si>
    <t>Cestna dela - cesta</t>
  </si>
  <si>
    <t>Cestna dela - pločniki</t>
  </si>
  <si>
    <t>Ureditev cest R3-710/1292 Maribor - Vurberk - Ptuj od km 10,066 do km 10,713 in R3-745/4118 Sp. Duplek - Sp. Korena od km 7.280 do km 7.471</t>
  </si>
  <si>
    <t>Načrt ceste</t>
  </si>
  <si>
    <t>Opomba:
Vključno s takso in pridobitvijo evidenčnih listov</t>
  </si>
  <si>
    <t>S 3 2 497</t>
  </si>
  <si>
    <t>Pobrizg s polimerno bitumensko emulzijo 0,31 do 0,50 kg/m2</t>
  </si>
  <si>
    <t>Opomba:
Vključno s čiščenjem površine podlage pred pobrizgom in predhodno obdelavo stikov ter premaz po celotni višini odrezanega asfalta</t>
  </si>
  <si>
    <t>S 4 5 112</t>
  </si>
  <si>
    <t>Izdelava prepusta krožnega prereza iz cevi iz cementnega betona s premerom 40 cm</t>
  </si>
  <si>
    <t>Opomba:
Lahko tudi robnik s prerezom 8/20</t>
  </si>
  <si>
    <t>S 3 6 211</t>
  </si>
  <si>
    <t>Izdelava humuzirane bankine, široke do 0,50 m</t>
  </si>
  <si>
    <t>S 4 1 421</t>
  </si>
  <si>
    <t>Zavarovanje dna kadunjastega jarka s plastjo bitumenskega betona, debelo 5 cm, široko 50 cm</t>
  </si>
  <si>
    <t>Avtobusno postajališče (obračališče)</t>
  </si>
  <si>
    <t>S 3 2 268</t>
  </si>
  <si>
    <t>Izdelava obrabne in zaporne plasti bituminizirane zmesi AC 11 surf PmB 45/80-65 A2 v debelini 4 cm</t>
  </si>
  <si>
    <t>Opomba:
Izvesti v enakih debelina asfaltnih plasti kot je na vozišču!</t>
  </si>
  <si>
    <t>S 4 1 461</t>
  </si>
  <si>
    <t>Zavarovanje dna kadunjastega jarka z malimi kamnitimi tlakovci (kockami) na podložni plasti cementnega betona, debeli 10 cm, široko 50 cm</t>
  </si>
  <si>
    <t>Dobava in izvedba netransparentne lahke panelne ograje višine min. 1,80m, vključno z vsem materialom (stebri, paneli, pritrdilni material) in pomožnimi deli. Izvedba s točkovnim temeljem ali vtiskanjem stebrov. Ograja mora zadostiti vsem statičnim in trajnostnim zahtevam glede na območje postavitve (veter, pluženje, soli itd.). Preveriti morebitno križanje s komunalnimi vodi.</t>
  </si>
  <si>
    <t>Priključek Geriht (zahod)</t>
  </si>
  <si>
    <t>Priključek Geriht (vzhod)</t>
  </si>
  <si>
    <t>Priključek za Geriht (zahod)</t>
  </si>
  <si>
    <t>Opomba:
Na pločniku. Izvesti v debelini 5 cm!</t>
  </si>
  <si>
    <t>S 3 6 131</t>
  </si>
  <si>
    <t>Izdelava bankine iz drobljenca, široke do 0,50 m</t>
  </si>
  <si>
    <t>S 4 1 132</t>
  </si>
  <si>
    <t>Tlakovanje jarka z lomljencem, debelina 10cm, stiki zapolnjeni s cementno malto, na podložni plasti cementnega betona, debeli 15 cm</t>
  </si>
  <si>
    <t>Priključek za Geriht (vzhod)</t>
  </si>
  <si>
    <t>Opomba:
Izvesti v enaki debelini asfaltnih plasti kot je na vozišču!</t>
  </si>
  <si>
    <t>S 5 4 571</t>
  </si>
  <si>
    <t>Izdelava zunanjih stopnic iz cementnega betona, po načrtu</t>
  </si>
  <si>
    <t>M</t>
  </si>
  <si>
    <t>N 5 8 102</t>
  </si>
  <si>
    <t>Dobava in vgradnja panelne ograje višine 1,2m, vključno z vsem materialom (stebri, paneli, pritrdilni material) in pomožnimi deli. Izvedba s točkovnim temeljem ali vtiskanjem stebrov.</t>
  </si>
  <si>
    <t>I.</t>
  </si>
  <si>
    <t>VII.</t>
  </si>
  <si>
    <t>VIII.</t>
  </si>
  <si>
    <t>IX.</t>
  </si>
  <si>
    <t>Krajinska arhitektura - ureditev obcestnega prostora</t>
  </si>
  <si>
    <t>Prestavitev oz. rekonstrukcija komunalne kanalizacije - kanal 1.3</t>
  </si>
  <si>
    <t>Prestavitev oz. rekonstrukcija komunalne kanalizacije - kanal 2.0.1</t>
  </si>
  <si>
    <t>Opomba:
širina 1,6 m in višina 1,3 m (4 stopnice) obdelane z naravnim kamnom</t>
  </si>
  <si>
    <t>S 3 1 642</t>
  </si>
  <si>
    <t>Izdelava nosilne plasti bituminizirane zmesi AC 32 base B 50/70 A3 v debelini 8 cm</t>
  </si>
  <si>
    <t>S 3 1 641</t>
  </si>
  <si>
    <t>Izdelava nosilne plasti bituminizirane zmesi AC 32 base B 50/70 A3 v debelini 7 cm</t>
  </si>
  <si>
    <t>S 3 2 273</t>
  </si>
  <si>
    <t>(Lokalna cesta _ vzdolžno parkiranje)</t>
  </si>
  <si>
    <t>Varovalna - zaščitna ograja po posebnem detajlu višine 1,2 m. Ograja je privijačena na zid (po TSC 07.103). Antikorozijska zaščita je predvidena po tehnologiji vročega cinkanja v min. debelini 85 mikronov, ves pritrdilni material je nerjavno jeklo A4.</t>
  </si>
  <si>
    <t>S 1 3 241</t>
  </si>
  <si>
    <t xml:space="preserve">Zavarovanje gradbene jame v času gradnje z zagatnicami </t>
  </si>
  <si>
    <t xml:space="preserve">Opomba:
Ocenjena vrednost, po potrebi_x000D_
</t>
  </si>
  <si>
    <t>S 5 1 333</t>
  </si>
  <si>
    <t>Izdelava dvostranskega vezanega opaža za raven zid, visok 4,1 do 6 m</t>
  </si>
  <si>
    <t>N 1 1 101</t>
  </si>
  <si>
    <t>Opomba:
Ocenjena vrednost, po potrebi</t>
  </si>
  <si>
    <t>Most 2 na Korenskem potoku; R3-745</t>
  </si>
  <si>
    <t>Prepust na Ciglenškem potoku; R3-710/1292</t>
  </si>
  <si>
    <t>AB podporni zid 9; ob R3-745/4118 Korena-Duplek</t>
  </si>
  <si>
    <t>AB podporni zid 10; ob R3-745/4118 Korena-Duplek</t>
  </si>
  <si>
    <t>Kamnita zložba 8; ob R3-745/4118 Korena-Duplek</t>
  </si>
  <si>
    <t>Kamnita zložba 11; ob R3-745/4118 Korena-Duplek</t>
  </si>
  <si>
    <t>AB podporni zid 12; ob R3-745/4118 Korena-Duplek</t>
  </si>
  <si>
    <t>Načrt meteorne kanalizacije</t>
  </si>
  <si>
    <t>Načrt EIC</t>
  </si>
  <si>
    <t>Načrt TKO</t>
  </si>
  <si>
    <t>Načrt KRS</t>
  </si>
  <si>
    <t>Opomba:
ocenjena vrednost, po potrebi</t>
  </si>
  <si>
    <t xml:space="preserve">Opomba:
tlakovanje potoka v prepustu, ter 5,0 m pred in za njim. Ostali del je zajet v načrtu VGU!_x000D_
</t>
  </si>
  <si>
    <t>Opomba:
opaž opornika, krila in konzola; vsi vidni robovi so posneti</t>
  </si>
  <si>
    <t>Opomba:
armature kvalitete B 500 B</t>
  </si>
  <si>
    <t>Opomba:
C12/15  X0 D16 v debelini 10 cm in zaščitni beton</t>
  </si>
  <si>
    <t>Dostopna cesta do objekta</t>
  </si>
  <si>
    <t>Dostopna cesta skupaj</t>
  </si>
  <si>
    <t>S 2 4 477</t>
  </si>
  <si>
    <t>Izdelava posteljice iz drobljenih kamnitih zrn v debelini nad 50 cm</t>
  </si>
  <si>
    <t>S 1 2 122</t>
  </si>
  <si>
    <t>Odstranitev grmovja na gosto porasli površini (nad 50 % pokritega tlorisa) - strojno</t>
  </si>
  <si>
    <t>S 1 2 171</t>
  </si>
  <si>
    <t>Odstranitev panja s premerom 11 do 30 cm s predelavo</t>
  </si>
  <si>
    <t>S 1 2 172</t>
  </si>
  <si>
    <t>Odstranitev panja s premerom 31 do 50 cm s predelavo</t>
  </si>
  <si>
    <t>S 1 2 173</t>
  </si>
  <si>
    <t>Odstranitev panja s premerom nad 50 cm s predelavo</t>
  </si>
  <si>
    <t>Izdelava grabelj iz jeklenih pilotov - tirnic ali IPE 120 dolžine 3,5 m. izvede se tako, da je vsaj 0,8 m tira nad niveleto vodotoka, oz. vsaj 0,44 m nad brežino.</t>
  </si>
  <si>
    <t>Planum naravnih temeljnih tal v težki zemljini, ročno planiranje in strojno utrjevanje dna ravnih in poševnih površin. Poševno planiranje (1069) in ravno planiranje (681).</t>
  </si>
  <si>
    <t>Izvedba zasipa iz izkopane zemljine.</t>
  </si>
  <si>
    <t>Humuziranje brežin z valjanjem iz izkopanega humusa</t>
  </si>
  <si>
    <t>Tlakovanje brežin s kamnom lomljencem debeline 40 do 80 cm, na suho in zavarovanje pete brežine s kamnom lomljencem debeline 80 cm v suho. Izvede se izrazito neporavnano.</t>
  </si>
  <si>
    <t>Zavarovanje brežine z lomljencem debeline 40-80 cm na betonu C16/20 deb. min. 15 cm in pete brežine s kamnom lomljencem deb. 80 cm na betonu C16/20 deb. min. 15 cm. Fuge so poglobljene (2/3 kamna v betonu), izvede se izrazito neporavnano.</t>
  </si>
  <si>
    <t>Izdelava hrapave drče s kamnom velikosti 80 cm v suho. Izvede se tako, da je 1/3 kamna nad niveleto vodotoka. Brežine se zavarujejo s kamnom lomljencem debeline 40 do 80 cm v suho.</t>
  </si>
  <si>
    <t>Izdelava tipskega kamnitega talnega praga iz lomljenca v betonu - 7 kom. Izvede se kot kamnita zložba zalita z betonom C16/20.                                                                                  Opomba: talni prag je širine 1,0 m in globine 1,0 m.</t>
  </si>
  <si>
    <t>Zasaditev avtohtonih grmovnic, dreves vključno z dobavo in prevozom.</t>
  </si>
  <si>
    <t>N 10 1 101</t>
  </si>
  <si>
    <t>S 3 1 572</t>
  </si>
  <si>
    <t>Izdelava nosilne plasti bituminizirane zmesi AC 22 base B 50/70 A4 v debelini 6 cm</t>
  </si>
  <si>
    <t>S 3 2 283</t>
  </si>
  <si>
    <t>Izdelava obrabne in zaporne plasti bituminizirane zmesi AC 11 surf B 70/100 A4 v debelini 4 cm</t>
  </si>
  <si>
    <t>N 1 4 103</t>
  </si>
  <si>
    <t>Dobava in vgraditev naletne zaključnice za hitrost 50 km/h!</t>
  </si>
  <si>
    <t>S 6 4 454</t>
  </si>
  <si>
    <t>Dobava in vgraditev jeklene varnostne ograje, vključno vse elemente, za nivo zadrževanja H1 in za delovno širino W4</t>
  </si>
  <si>
    <t>S 6 4 921</t>
  </si>
  <si>
    <t>Dobava in vgraditev nosilca pridržne ograje za pešce (po načrtu)</t>
  </si>
  <si>
    <t>S 6 4 922</t>
  </si>
  <si>
    <t>Dobava in vgraditev pridržne ograje za pešce (po načrtu)</t>
  </si>
  <si>
    <t>S 6 4 923</t>
  </si>
  <si>
    <t>Dobava in vgraditev zaključnice pridržne ograje za pešce (po načrtu)</t>
  </si>
  <si>
    <t>N 1 4 104</t>
  </si>
  <si>
    <t>Dobava in pritrditev zaščitne letve za kolesarje na JVO</t>
  </si>
  <si>
    <t>Izvedba mostu M1</t>
  </si>
  <si>
    <t>LINEAL 880-MOS2</t>
  </si>
  <si>
    <t>880 - Ureditev ceste proti Duplek</t>
  </si>
  <si>
    <t>N 7 6 84</t>
  </si>
  <si>
    <t>Transport raznos in vgradnja JE zaščitnih cevi, zunanja korozijska zaščita - 2x premaz bitumen. Material ST 35.4. Vključno z vsemi potrebnimi drsnimi vodili in čelnimi manšetami. DN200.</t>
  </si>
  <si>
    <t>N 7 6 960</t>
  </si>
  <si>
    <t>Izvedba začasne prevezave vodovoda za čas gradnje s cevjo PE d63 mm. Izvedba navezave na obstoječ vodovod NL DN150 in na obstoječ vodovod PE d50 mm. Prevezavo izvaja upravljalec vodovoda. V kompletu s fazoni in spojnim materialom.</t>
  </si>
  <si>
    <t>Projekt:880MOS1 Most M1 dostopna cesta</t>
  </si>
  <si>
    <t xml:space="preserve">Ureditev cest R3-710, odsek 1292 Maribor - Vurberk - Ptuj od km 10,066 do km 10,713 in R3-745 </t>
  </si>
  <si>
    <t>4118 Sp. Duplek – Sp. Korena od km 7.280 do km 7.471</t>
  </si>
  <si>
    <t>2/15	NAČRT MOSTU M1</t>
  </si>
  <si>
    <t>Opomba:
Zakoličba osi diostopne ceste od F2-F3</t>
  </si>
  <si>
    <t>Opomba:
Zakoličba osi vodotoka od P13-P16</t>
  </si>
  <si>
    <t>S 1 2 442</t>
  </si>
  <si>
    <t>Porušitev in odstranitev ploščatega prepusta iz ojačenega cementnega betona z razpetino 3 do 5 m</t>
  </si>
  <si>
    <t>Opomba:
količina je ocenjena!</t>
  </si>
  <si>
    <t>Opomba:
Ureditev planuma pod temeljem</t>
  </si>
  <si>
    <t xml:space="preserve">Opomba:
Opomba:_x000D_
zasip za temelji in oporniki do nivoja obstoječega terena po slojih 30cm na 95-98% SSP!_x000D_
</t>
  </si>
  <si>
    <t>3.1 Obrabne in zaporne plasti</t>
  </si>
  <si>
    <t>S 3 2 237</t>
  </si>
  <si>
    <t>Izdelava obrabne in zaporne plasti bituminizirane zmesi AC 8 surf B 50/70 A3 v debelini 3 cm</t>
  </si>
  <si>
    <t>Opomba:
Opombe: zaščita HI na premostitveni plošči</t>
  </si>
  <si>
    <t>3.2 Robni elementi vozišča</t>
  </si>
  <si>
    <t>S 3 5 282</t>
  </si>
  <si>
    <t>Dobava in vgraditev robnika na objektu iz naravnega kamna s prerezom 20/23 cm</t>
  </si>
  <si>
    <t>Opomba:
robnik ob hodniku / robnem vencu</t>
  </si>
  <si>
    <t>S 5 9 976</t>
  </si>
  <si>
    <t>Izdelava stične rege........... po načrtu</t>
  </si>
  <si>
    <t>Opomba:
Izvedba stika med granitnim robnikom in betonom hodnikov ter granitnim robnikom in asfaltnim voziščem</t>
  </si>
  <si>
    <t>4.1 Tesarska dela</t>
  </si>
  <si>
    <t>Opomba:
pasovni temelji; vsi vidni robovi so posneti</t>
  </si>
  <si>
    <t>4.2 Delo z jeklom za ojačitev</t>
  </si>
  <si>
    <t>N 1 1 119</t>
  </si>
  <si>
    <t>Dobava in postavitev pailic visokovrednega naravno trdega jekla B 500B s premerom 14 mm in večjim, za srednje zahtevo oječitev</t>
  </si>
  <si>
    <t>N 1 1 120</t>
  </si>
  <si>
    <t>Dobava in postavitev pailic visokovrednega naravno trdega jekla B 500B s premerom 12 mm in večjim, za srednje zahtevo oječitev</t>
  </si>
  <si>
    <t>4.3 Delo s cementnim betonom</t>
  </si>
  <si>
    <t>S 5 3 211</t>
  </si>
  <si>
    <t>Dobava in vgraditev ojačenega cementnega betona C 12/15 v prerez do 0,15 m3/m2-m1</t>
  </si>
  <si>
    <t>Opomba:
beton temeljev C25/30 XC2, XD2 D32 S3</t>
  </si>
  <si>
    <t>S 5 3 314</t>
  </si>
  <si>
    <t>Dobava in vgraditev ojačenega cementnega betona C25/30 v prehodne plošče</t>
  </si>
  <si>
    <t>Opomba:
beton prehodnih plošč C25/30 XC4, XD2 D32 S4</t>
  </si>
  <si>
    <t>Opomba:
beton hodnikov in robnih vencev C30/37 XF4, XD3 D16 S4</t>
  </si>
  <si>
    <t>4.4 Hidroizolacije</t>
  </si>
  <si>
    <t>Opomba:
premostitvena plošča, podaljšek h=90 cm na prehodno ploščo</t>
  </si>
  <si>
    <t>4.5 Ključavničarska dela in dela v jeklu</t>
  </si>
  <si>
    <t>Opomba:
vijačena ograja na objekt; upoštevati višino ograje = 120 cm</t>
  </si>
  <si>
    <t>5.1 Elektroenergetski vodi</t>
  </si>
  <si>
    <t>S 7 2 431</t>
  </si>
  <si>
    <t>Dobava in vgraditev cevi iz polietilena, premera 110 mm (PC 110)</t>
  </si>
  <si>
    <t>Opomba:
2x v robnem vencu in hodniku (2x rezerva)</t>
  </si>
  <si>
    <t>Opomba:
valjanec za ozemljitev jeklenih delov (ograje in stebričkov)_x000D_
valjanec položiti obojestransko v robne vence</t>
  </si>
  <si>
    <t>KA859 načrt krajinske arhitekture</t>
  </si>
  <si>
    <t>SADITVENA DELA SKUPAJ:</t>
  </si>
  <si>
    <t>Nabava, dostava in kompletna saditvena dela drevorednega drevesa Acer campestre 'Elsrijk' DD velikosti 18/20 KG, obseg debla min 18cm na višini 1,5m v sadilne jame velikosti 1,5 x večje od koreninske grude, pričvrščevanjem in zavetrovanjem na oporne kole, pričvrstitvijo debla na količke z manšeto, dodajanjem vseh dodatkov ter gnojil</t>
  </si>
  <si>
    <t>Nabava, dostava in kompletna saditvena dela drevesa v sestoju Alnus glutinosa DBK velikosti 250-300 KG, v sadilne jame velikosti 1,5 x večje od koreninske grude, pričvrščevanjem in zavetrovanjem na oporne kole, pričvrstitvijo debla na količek z manšeto, dodajanjem vseh dodatkov ter gnojil</t>
  </si>
  <si>
    <t>Nabava, dostava in kompletna saditvena dela listopadne grmovnice Taxus baccata 'Overerynderi' VG velikosti 125-150 KG, v sadilne jame velikosti 1,5 x večje od koreninske grude in dodajanjem vseh dodatkov ter gnojil</t>
  </si>
  <si>
    <t>N 1 2 12</t>
  </si>
  <si>
    <t>Nabava, dostava in izvedba gruščnate trate po specifikaciji in zahtevanih plasteh skupaj z geotekstilom, utrditvijo, finim planumom in setvijo trate skupaj s koloidnim lepilom.</t>
  </si>
  <si>
    <t>N 1 3 2</t>
  </si>
  <si>
    <t>N 1 4 5</t>
  </si>
  <si>
    <t>N 1 2 13</t>
  </si>
  <si>
    <t>Nabava, dostava in kompletna saditvena dela nadomestne grmovnice za živo mejo (parcele 769/38, 769/40, 769/ 41) pod projektantskim nadzorom velikosti 100-120 KG, v sadilne jame velikosti 1,5 x večje od koreninske grude in dodajanjem vseh dodatkov ter gnojil</t>
  </si>
  <si>
    <t>/</t>
  </si>
  <si>
    <t>0 Splošno</t>
  </si>
  <si>
    <t>0.</t>
  </si>
  <si>
    <t>Splošno</t>
  </si>
  <si>
    <t>Opomba:
Tlakovnaje korita vodotoka, takovano dno struge, stranice korita v oddaljenosti 5 m gorvodno in dolvodno. Ostalo glej
načrt VGU!</t>
  </si>
  <si>
    <t>S 7 9 517</t>
  </si>
  <si>
    <t>Izdelava poročila za vnos podatkov v Banko cestnih podatkov pristojnega upravljavca cest</t>
  </si>
  <si>
    <t>Geotehnični nadzor...
Opombe: Geološko geomehanski nadzor. Vrednost postavke je že določena v PIS-u in je ponudnik ne sme spreminjati. Obračun se bo izvedel po dokazljivih stroških na podlagi računa izvajalca nadzora.</t>
  </si>
  <si>
    <t>N 7 9 116</t>
  </si>
  <si>
    <t>S 7 9 518</t>
  </si>
  <si>
    <t>Izdelava baze podatkov GJI za objektno skupino ceste v kataster GJI</t>
  </si>
  <si>
    <t>Izdelava baze podatkov GJI za objektne skupine:
kanalizacija, vodovod, cestna razsvetljava, elektro vodi (NN, SN), telekomunikacije, plinovod; ter vpis v kataster GJI</t>
  </si>
  <si>
    <t>Opomba:
Skladno s pogodbo in navodili naročnika</t>
  </si>
  <si>
    <t xml:space="preserve">Strošek vzpostavitve začasnih prometnih ureditev na območju izvedbe
</t>
  </si>
  <si>
    <t xml:space="preserve">Izdelava tehnološko ekonomskega elaborata in po potrebi elaborata preprečevanja in zmanjševanja emisij delcev iz gradbišča.
</t>
  </si>
  <si>
    <t>9.1 Organizacija gradbišča in zavarovanje prometa v času gradnje</t>
  </si>
  <si>
    <t>9 OSTALA DELA</t>
  </si>
  <si>
    <t>Ostala dela SKUPAJ:</t>
  </si>
  <si>
    <t>NEPREDVIDENA DELA:</t>
  </si>
  <si>
    <t>Nepredvidena dela 10%</t>
  </si>
  <si>
    <t>Vrednost (brez DDV)</t>
  </si>
  <si>
    <t>Cestna razsvetljava cest, križišč, pločnikov (CR občina in CR DRSI)</t>
  </si>
  <si>
    <t>Nepredvidena dela skupaj</t>
  </si>
  <si>
    <t>Splošno skupaj</t>
  </si>
  <si>
    <t>Nadzor upravljavcev komunalnih vodov (kanalizacija, vodovod, cestna razsvetljava, elektro vodi (NN, SN), telekomunikacije, plinovod). Vrednost postavke je že fiksno določena v PIS-u in jo ponudnik ne more/ne sme spreminjati. Obračun nadzora se bo izvedel po dokazljivih dejanskih stroških na podlagi računa izvajalca nadzora. Izvedba po STP za ceste in ustreznih PTP</t>
  </si>
  <si>
    <t xml:space="preserve">Izdelava projekta izvedenega stanja (PID), navodil za obratovanje in vzdrževanje (NOV) vseh izvedenih del in Dokazila o zanesljivosti objekta
</t>
  </si>
  <si>
    <t>Zavarovanje pete brežine z lesenimi piloti (fi 20cm - dolžine 1,5 m) in lesenimi prečniki (fi 25cm - dolžine 2,20 m). Vključno z dobavo, prevozom in vgradnjo ter vsem pritrdilnim materialom</t>
  </si>
  <si>
    <t xml:space="preserve">Posnetek vseh izvedenih del po koncu gradnje in Geodetski načrt. V ceno je zajeti vso prometno in komunalno infrastrukturo in križanj, vso prometno opremo ter hortikulturo
</t>
  </si>
  <si>
    <t>enota</t>
  </si>
  <si>
    <t>količina</t>
  </si>
  <si>
    <t>cena skupaj</t>
  </si>
  <si>
    <t>cena za enoto</t>
  </si>
  <si>
    <t>SKUPAJ brez DDV</t>
  </si>
  <si>
    <t>Snemanje trase kablovoda in 
vključitev v geodetski načrt
- uradno snemanje trase, sodelovanje naročnika</t>
  </si>
  <si>
    <t>Enota</t>
  </si>
  <si>
    <t xml:space="preserve">AB razbremenilnik pri Korenskem potoku                                                                                                                                                </t>
  </si>
  <si>
    <t xml:space="preserve">
ČRPALIŠČE - ČRP1  s tlačnim vodom
(gradbeni in strojni del)</t>
  </si>
  <si>
    <t xml:space="preserve">Kanalski niz KANAL 1.3                                                                                                                                                                       </t>
  </si>
  <si>
    <t xml:space="preserve">Kanalski niz KANAL 2.0.1                                                                                                                                                                       </t>
  </si>
  <si>
    <t xml:space="preserve">Opomba:
Cena za vse faze izvedbe vseh del vključujoč elaborat začasne prometne ureditve s pridobitvijo soglasja za zaporo ceste; ocena, obračun po dejanskih količinah in računu upravljavca ceste; </t>
  </si>
  <si>
    <t xml:space="preserve">Stroški začasnih zapor </t>
  </si>
  <si>
    <t>Opomba: Obračunati če ni v sklopu splošne zapore</t>
  </si>
  <si>
    <t>Organizacija gradbišča za vsa potrebna dela pri izgradnji vseh cest, objektov in celotne komunalne infrastrukture, vzdrževanje vseh prekopanih javnih površin v času od rušitve cestišča do čiščenja gradbišča in vzpostavitve v prvotno stanje (polivanje - protiprašna zaščita, dosip udarnih jam, utrjevanje in planiranje vključno z dobavo materiala in dela)</t>
  </si>
  <si>
    <t xml:space="preserve">Pripravljalna dela, odstranitev eventuelnih ovir, prometnih znakov in utrditev delovnega platoja, ureditev terena po končani gradnji, vključno s povrnitvijo dvorišč v prvotno stanje pri izvedbi hišnih priključkov. 
</t>
  </si>
  <si>
    <t>Opomba:
izdelava bypass-a s betonsko cevjo fi 1000. Posebna projektna dokumentacija se ni predvidila.</t>
  </si>
  <si>
    <t xml:space="preserve">OPOMBE K POPISU DEL </t>
  </si>
  <si>
    <t>Investitor bo zagotovil delovne površine v okviru ustreznega delovnega pasu. Na odsekih, kjer bo zaradi objektivnih vzrokov delovni pas ožji od običajnega se gradnja prilagodi dejanskim razmeram na terenu.</t>
  </si>
  <si>
    <t xml:space="preserve">Vse ostale površine, ki jih bo izvajalec potreboval za gradnjo in za organizacijo gradbišč, si bo moral priskbeti sam na svoje stroške.   </t>
  </si>
  <si>
    <t xml:space="preserve">Izvajalec mora omogočati stalen, prost in vzdrževan dostop za potrebe intervencije oz. vzdrževanja  </t>
  </si>
  <si>
    <t>Izvajalec je dolžan izvesti vsa dela kvalitetno, v skladu s predpisi, projektom, tehničnimi pogoji, smernicami in v skladu z dobro gradbeno prakso.</t>
  </si>
  <si>
    <t>Pri izvedbi je upoštevati vse obstoječe pogoje (promet, delo med vikendi, drstenje rib,...).</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</si>
  <si>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</si>
  <si>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</si>
  <si>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</si>
  <si>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</si>
  <si>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</si>
  <si>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</si>
  <si>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</si>
  <si>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in ostalega materiala skladno z zakonodajo na področju ravnanja z odpadki (odvoz na urejene deponije s taksami, predajo originalnih evidenčnih listov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</si>
  <si>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</si>
  <si>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</si>
  <si>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</si>
  <si>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</si>
  <si>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</si>
  <si>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odvod vode iz gradbene jame in vode, ki se izceja iz bočnih strani izkopa z uporabo črpalk, če je potrebno,</t>
  </si>
  <si>
    <t>- vzdrževanje jarka do položitve cevovoda in delovnega pasu, dokler je ta potreben za izvedbo del,</t>
  </si>
  <si>
    <t>Tam, kjer je v popisu opreme določen kos opisan kot določen tip ali blagovna znamka, se to razume v smislu lažjega opisa: enakovreden ali boljši.</t>
  </si>
  <si>
    <t xml:space="preserve">Vsi pokrovi jaškov vključujejo dobavo z AB obročem. </t>
  </si>
  <si>
    <t>Pri izvedbi je upoštevati obvezno sodelovanje ustreznih strokovnih služb.</t>
  </si>
  <si>
    <t>V ceni je upoštevati notranjo kontrolo (tekoče preiskave).</t>
  </si>
  <si>
    <t>Ponudnik je dolžan o vsaki ugotovljeni neskladnosti med popisom in tehničnim poročilom in/ali grafičnimi prikazi obvestiti projektanta in investitorja ter zahtevati pojasnilo pred oddajo ponudbe</t>
  </si>
  <si>
    <t>Vsa dela v zvezi s prestavitvami se obračunajo skladno z dejansko vgrajenimi količinami vgrajenega materiala in opravljenega dela z vpisom v gradbeni dnevnik.</t>
  </si>
  <si>
    <t>Opozorilo!</t>
  </si>
  <si>
    <t>V ponudbo je treba vračunati strošek izdelave varnostnega načrta, TEE, projekta betona ter organizacijo gradbišča v skladu z varnostnim načrtom, zavarovanje prometa in usposobitev obvozov za ves čas gradnje, čiščenje in močenje cestišča v času gradnje (po potrebi, oz. vsaj 5-krat dnevno), pospravljanje gradbišča. Vse gradbene odpadke je treba odpeljati na ustrezno deponijo (vključeno v ceno odstranitve!). Dokumentacija za prevzem objekta je strošek izvajalca zato je v ponudbo treba vračunati tudi izdelavo ostale dokumentacije za prevzem del.</t>
  </si>
  <si>
    <t>Popis tvori celoto skupaj z grafičnim in teksualnim delom načrta, zato ga je treba brati skupaj s celotnim načrtom (grafike, tehnična poročila)</t>
  </si>
  <si>
    <t>V enotni ceni finega asfalta je treba zajeti tudi pobrizg z bitumensko emulzijo (0,5kg/m2) in čiščenje vozišča (tudi če ni posebej ločena postavka)</t>
  </si>
  <si>
    <t>Vsi hladni stiki na obrabni plasti morajo biti obdelani z bitumensko lepilno zmesjo (tudi, če ni posebej ločena postavka)</t>
  </si>
  <si>
    <t>V posameznih postavkah popisa so v cenah materiala zajeti nabava, dobava, prevoz, montaža, preizkus, vgradnja, zidarska pomoč, ožičenje, z veznim in pritrdilnim materialom, drobni material, opermo in delo za izvedbo pos.postavke, nastavitve, šolanje uporabnika, usklajevanje z upravljalcem ter pregled vseh instalacij  z meritvami, razen kjer je eksplicitno drugače navedeno</t>
  </si>
  <si>
    <t>1.2 OSTALA DELA</t>
  </si>
  <si>
    <t>3 STROJNI DEL</t>
  </si>
  <si>
    <t>4 TUJE STORITVE</t>
  </si>
  <si>
    <r>
      <rPr>
        <i/>
        <sz val="10"/>
        <rFont val="Courier New CE"/>
        <charset val="238"/>
      </rPr>
      <t xml:space="preserve">(N.5.2) </t>
    </r>
    <r>
      <rPr>
        <i/>
        <sz val="10"/>
        <rFont val="Courier New CE"/>
        <family val="3"/>
        <charset val="238"/>
      </rPr>
      <t>dobava bet.cevi, pesek, beton</t>
    </r>
  </si>
  <si>
    <r>
      <rPr>
        <i/>
        <sz val="10"/>
        <rFont val="Courier New CE"/>
        <charset val="238"/>
      </rPr>
      <t>(N.5.1)</t>
    </r>
    <r>
      <rPr>
        <i/>
        <sz val="10"/>
        <rFont val="Courier New CE"/>
        <family val="3"/>
        <charset val="238"/>
      </rPr>
      <t xml:space="preserve"> dobava, izkop in postavitev</t>
    </r>
  </si>
  <si>
    <t>(N.5.1) dobava, izkop in postavitev</t>
  </si>
  <si>
    <t>(N.5.2) dobava bet.cevi, pesek, beton</t>
  </si>
  <si>
    <t>REKAPITULACIJA</t>
  </si>
  <si>
    <t xml:space="preserve">VGU ureditev Ciglenškega potoka v Sp.Dupleku                                                                                                                                                                                                                                                                                                                          </t>
  </si>
  <si>
    <t xml:space="preserve">Prestavitev Korenskega potoka v Sp.Dupleku                                                                                                                                                                                                                                                                                                                          </t>
  </si>
  <si>
    <t>CR OBČINA</t>
  </si>
  <si>
    <t>CR DRSI</t>
  </si>
  <si>
    <t>Sklop NN1</t>
  </si>
  <si>
    <t>Sklop NN2</t>
  </si>
  <si>
    <t>SKUPAJ z DDV</t>
  </si>
  <si>
    <t>količna</t>
  </si>
  <si>
    <t>+22% DDV</t>
  </si>
  <si>
    <t>Pred začetkom del mora izvajalec pripraviti gradbišče in vso potrebno dokumentacijo za izvajanje del po popisu (prijava gradbišča, prijava začetka gradnje, načrt organizacije gradbišča, soglasja in dovoljenja, obvezno gradbiščno dokumentacijo, odločbo o imenovanju vodje del oz. gradnje, podroben terminski plan izvedbe del, skupni dogovor o zagotavljanju varnosti in zdravja pri delu).</t>
  </si>
  <si>
    <t>Regulacija vodotoka skupaj (brez DDV)</t>
  </si>
  <si>
    <t>VGU ureditev skupaj (brez DDV)</t>
  </si>
  <si>
    <t>Skupaj (brez DDV):</t>
  </si>
  <si>
    <t>Št.proj.</t>
  </si>
  <si>
    <t xml:space="preserve">Enota 
</t>
  </si>
  <si>
    <t>1 Elektroinštalacije črpališča</t>
  </si>
  <si>
    <t>Površinski izkop plodne zemljine - 1. kategorije - strojno z odrivom do 50 m; Opomba:
(zajeto v načrtu ceste)</t>
  </si>
  <si>
    <t>1.0 PREDDELA</t>
  </si>
  <si>
    <t>2.0 ZEMELJSKA DELA</t>
  </si>
  <si>
    <t>3.0 ODVODNJAVANJE IN MONTAŽNA DELA</t>
  </si>
  <si>
    <t>4.0 VOZIŠČNE KONSTRUKCIJE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</si>
</sst>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 \ "/>
    <numFmt numFmtId="165" formatCode="#,##0.00\ &quot;€&quot;"/>
    <numFmt numFmtId="166" formatCode="#,##0.00\ \€"/>
    <numFmt numFmtId="167" formatCode="#,##0.00\ [$€-1]"/>
    <numFmt numFmtId="168" formatCode="_-* #,##0.00\ _S_I_T_-;\-* #,##0.00\ _S_I_T_-;_-* &quot;-&quot;??\ _S_I_T_-;_-@_-"/>
    <numFmt numFmtId="169" formatCode="0.00_)"/>
    <numFmt numFmtId="170" formatCode="_(* #,##0.00_);_(* \(#,##0.00\);_(* &quot;-&quot;??_);_(@_)"/>
    <numFmt numFmtId="171" formatCode="_-* #,##0.00\ &quot;SIT&quot;_-;\-* #,##0.00\ &quot;SIT&quot;_-;_-* &quot;-&quot;??\ &quot;SIT&quot;_-;_-@_-"/>
    <numFmt numFmtId="172" formatCode="dd\.mm\.yyyy"/>
    <numFmt numFmtId="173" formatCode="000"/>
  </numFmts>
  <fonts count="95">
    <font>
      <sz val="10"/>
      <name val="SLO_Swiss"/>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family val="2"/>
      <charset val="238"/>
    </font>
    <font>
      <sz val="10"/>
      <name val="Arial"/>
      <family val="2"/>
      <charset val="238"/>
    </font>
    <font>
      <b/>
      <sz val="14"/>
      <name val="Arial"/>
      <family val="2"/>
      <charset val="238"/>
    </font>
    <font>
      <sz val="10"/>
      <name val="Arial"/>
      <family val="2"/>
      <charset val="238"/>
    </font>
    <font>
      <b/>
      <sz val="12"/>
      <name val="Arial"/>
      <family val="2"/>
      <charset val="238"/>
    </font>
    <font>
      <sz val="12"/>
      <name val="Arial"/>
      <family val="2"/>
      <charset val="238"/>
    </font>
    <font>
      <i/>
      <sz val="10"/>
      <name val="Arial"/>
      <family val="2"/>
      <charset val="238"/>
    </font>
    <font>
      <sz val="10"/>
      <name val="Arial CE"/>
      <charset val="238"/>
    </font>
    <font>
      <sz val="11"/>
      <color theme="1"/>
      <name val="Arial CE"/>
      <family val="2"/>
      <charset val="238"/>
    </font>
    <font>
      <sz val="10"/>
      <name val="Arial"/>
      <family val="2"/>
      <charset val="238"/>
    </font>
    <font>
      <sz val="10"/>
      <name val="HelveticaPS"/>
      <family val="1"/>
      <charset val="238"/>
    </font>
    <font>
      <sz val="10"/>
      <color indexed="8"/>
      <name val="MS Sans Serif"/>
      <charset val="238"/>
    </font>
    <font>
      <sz val="10"/>
      <color indexed="8"/>
      <name val="MS Sans Serif"/>
      <family val="2"/>
      <charset val="238"/>
    </font>
    <font>
      <sz val="10"/>
      <name val="Arial"/>
      <family val="2"/>
      <charset val="238"/>
    </font>
    <font>
      <sz val="9"/>
      <name val="Arial"/>
      <family val="2"/>
      <charset val="238"/>
    </font>
    <font>
      <b/>
      <sz val="13"/>
      <color theme="1"/>
      <name val="Calibri"/>
      <family val="2"/>
      <charset val="238"/>
      <scheme val="minor"/>
    </font>
    <font>
      <b/>
      <sz val="12"/>
      <color theme="1"/>
      <name val="Calibri"/>
      <family val="2"/>
      <charset val="238"/>
      <scheme val="minor"/>
    </font>
    <font>
      <sz val="12"/>
      <color theme="1"/>
      <name val="Calibri"/>
      <family val="2"/>
      <charset val="238"/>
      <scheme val="minor"/>
    </font>
    <font>
      <sz val="10"/>
      <color indexed="8"/>
      <name val="Arial"/>
      <family val="2"/>
      <charset val="238"/>
    </font>
    <font>
      <b/>
      <sz val="12"/>
      <color indexed="8"/>
      <name val="Arial"/>
      <family val="2"/>
      <charset val="238"/>
    </font>
    <font>
      <sz val="11"/>
      <color indexed="8"/>
      <name val="Arial"/>
      <family val="2"/>
      <charset val="238"/>
    </font>
    <font>
      <b/>
      <sz val="10"/>
      <color indexed="8"/>
      <name val="Arial"/>
      <family val="2"/>
      <charset val="238"/>
    </font>
    <font>
      <sz val="10"/>
      <color rgb="FFFF0000"/>
      <name val="Arial"/>
      <family val="2"/>
      <charset val="238"/>
    </font>
    <font>
      <b/>
      <sz val="10"/>
      <name val="Arial CE"/>
      <family val="2"/>
      <charset val="238"/>
    </font>
    <font>
      <b/>
      <sz val="10"/>
      <color indexed="8"/>
      <name val="MS Sans Serif"/>
      <family val="2"/>
      <charset val="238"/>
    </font>
    <font>
      <sz val="10"/>
      <color theme="1"/>
      <name val="Calibri"/>
      <family val="2"/>
      <charset val="238"/>
    </font>
    <font>
      <sz val="10"/>
      <color rgb="FF000000"/>
      <name val="Arial"/>
      <family val="2"/>
      <charset val="238"/>
    </font>
    <font>
      <i/>
      <sz val="10"/>
      <color rgb="FF000000"/>
      <name val="Arial"/>
      <family val="2"/>
      <charset val="238"/>
    </font>
    <font>
      <sz val="10"/>
      <color theme="1"/>
      <name val="Calibri"/>
      <family val="2"/>
      <charset val="238"/>
      <scheme val="minor"/>
    </font>
    <font>
      <sz val="10"/>
      <name val="SL Dutch"/>
      <charset val="238"/>
    </font>
    <font>
      <sz val="10"/>
      <color indexed="10"/>
      <name val="Arial"/>
      <family val="2"/>
      <charset val="238"/>
    </font>
    <font>
      <sz val="10"/>
      <color indexed="8"/>
      <name val="Calibri"/>
      <family val="2"/>
      <charset val="238"/>
    </font>
    <font>
      <sz val="10"/>
      <color theme="1"/>
      <name val="Arial"/>
      <family val="2"/>
      <charset val="238"/>
    </font>
    <font>
      <sz val="11"/>
      <color rgb="FF9C6500"/>
      <name val="Calibri"/>
      <family val="2"/>
      <charset val="238"/>
      <scheme val="minor"/>
    </font>
    <font>
      <sz val="10"/>
      <name val="Arial"/>
      <family val="2"/>
      <charset val="238"/>
    </font>
    <font>
      <sz val="12"/>
      <name val="Arial"/>
      <family val="2"/>
      <charset val="238"/>
    </font>
    <font>
      <sz val="11"/>
      <name val="Arial"/>
      <family val="2"/>
      <charset val="238"/>
    </font>
    <font>
      <strike/>
      <sz val="10"/>
      <name val="Arial"/>
      <family val="2"/>
      <charset val="238"/>
    </font>
    <font>
      <strike/>
      <sz val="10"/>
      <color indexed="8"/>
      <name val="Arial"/>
      <family val="2"/>
      <charset val="238"/>
    </font>
    <font>
      <sz val="10"/>
      <color rgb="FF00B050"/>
      <name val="Arial"/>
      <family val="2"/>
      <charset val="238"/>
    </font>
    <font>
      <i/>
      <sz val="10"/>
      <color indexed="8"/>
      <name val="Arial"/>
      <family val="2"/>
      <charset val="238"/>
    </font>
    <font>
      <sz val="10"/>
      <name val="MS Sans Serif"/>
      <charset val="238"/>
    </font>
    <font>
      <b/>
      <i/>
      <sz val="12"/>
      <name val="Courier New CE"/>
      <family val="3"/>
      <charset val="238"/>
    </font>
    <font>
      <sz val="12"/>
      <name val="Arial CE"/>
      <charset val="238"/>
    </font>
    <font>
      <i/>
      <sz val="10"/>
      <name val="Courier New CE"/>
      <family val="3"/>
      <charset val="238"/>
    </font>
    <font>
      <b/>
      <i/>
      <sz val="10"/>
      <name val="Courier New CE"/>
      <family val="3"/>
      <charset val="238"/>
    </font>
    <font>
      <b/>
      <i/>
      <sz val="10"/>
      <name val="Courier New CE"/>
      <charset val="238"/>
    </font>
    <font>
      <i/>
      <sz val="10"/>
      <color theme="1"/>
      <name val="Courier New CE"/>
      <family val="3"/>
      <charset val="238"/>
    </font>
    <font>
      <b/>
      <i/>
      <sz val="16"/>
      <name val="Courier New CE"/>
      <charset val="238"/>
    </font>
    <font>
      <sz val="16"/>
      <name val="Arial CE"/>
      <charset val="238"/>
    </font>
    <font>
      <i/>
      <sz val="10"/>
      <name val="Courier New CE"/>
      <charset val="238"/>
    </font>
    <font>
      <i/>
      <sz val="10"/>
      <color rgb="FFFF0000"/>
      <name val="Courier New CE"/>
      <family val="3"/>
      <charset val="238"/>
    </font>
    <font>
      <sz val="10"/>
      <name val="Arial"/>
      <family val="2"/>
    </font>
    <font>
      <b/>
      <i/>
      <sz val="14"/>
      <name val="Courier New CE"/>
      <charset val="238"/>
    </font>
    <font>
      <i/>
      <sz val="10"/>
      <name val="Courier New"/>
      <family val="3"/>
      <charset val="238"/>
    </font>
    <font>
      <i/>
      <sz val="9"/>
      <name val="Courier New"/>
      <family val="3"/>
      <charset val="238"/>
    </font>
    <font>
      <i/>
      <sz val="9"/>
      <color theme="1"/>
      <name val="Courier New CE"/>
      <family val="3"/>
      <charset val="238"/>
    </font>
    <font>
      <i/>
      <sz val="9"/>
      <name val="Courier New CE"/>
      <family val="3"/>
      <charset val="238"/>
    </font>
    <font>
      <b/>
      <i/>
      <sz val="10"/>
      <color theme="1"/>
      <name val="Courier New CE"/>
      <family val="3"/>
      <charset val="238"/>
    </font>
    <font>
      <sz val="10"/>
      <color theme="1"/>
      <name val="Arial CE"/>
      <charset val="238"/>
    </font>
    <font>
      <sz val="10"/>
      <name val="Arial"/>
      <family val="2"/>
      <charset val="238"/>
    </font>
    <font>
      <sz val="12"/>
      <name val="Arial"/>
      <family val="2"/>
      <charset val="238"/>
    </font>
    <font>
      <b/>
      <sz val="11"/>
      <name val="Arial"/>
      <family val="2"/>
      <charset val="238"/>
    </font>
    <font>
      <b/>
      <sz val="12"/>
      <color rgb="FFFF0000"/>
      <name val="Arial"/>
      <family val="2"/>
      <charset val="238"/>
    </font>
    <font>
      <b/>
      <sz val="14"/>
      <color rgb="FFFF0000"/>
      <name val="Arial"/>
      <family val="2"/>
      <charset val="238"/>
    </font>
    <font>
      <b/>
      <sz val="9"/>
      <color rgb="FFFF0000"/>
      <name val="Arial"/>
      <family val="2"/>
      <charset val="238"/>
    </font>
    <font>
      <b/>
      <sz val="9"/>
      <name val="Arial"/>
      <family val="2"/>
      <charset val="238"/>
    </font>
    <font>
      <sz val="9"/>
      <color rgb="FFFF0000"/>
      <name val="Arial"/>
      <family val="2"/>
      <charset val="238"/>
    </font>
    <font>
      <b/>
      <i/>
      <sz val="9"/>
      <name val="Arial"/>
      <family val="2"/>
      <charset val="238"/>
    </font>
    <font>
      <sz val="10"/>
      <name val="Arial"/>
      <charset val="238"/>
    </font>
    <font>
      <sz val="12"/>
      <name val="Arial"/>
      <charset val="238"/>
    </font>
    <font>
      <sz val="12"/>
      <name val="Arial"/>
      <family val="2"/>
    </font>
    <font>
      <b/>
      <sz val="11"/>
      <color theme="1"/>
      <name val="Calibri"/>
      <family val="2"/>
      <charset val="238"/>
      <scheme val="minor"/>
    </font>
    <font>
      <i/>
      <sz val="8"/>
      <name val="Courier New CE"/>
      <family val="3"/>
      <charset val="238"/>
    </font>
    <font>
      <sz val="10"/>
      <name val="Arial CE"/>
      <family val="2"/>
      <charset val="238"/>
    </font>
    <font>
      <sz val="9"/>
      <name val="Arial"/>
      <family val="2"/>
    </font>
    <font>
      <b/>
      <sz val="9"/>
      <name val="Arial"/>
      <family val="2"/>
    </font>
    <font>
      <b/>
      <sz val="14"/>
      <name val="Arial"/>
      <family val="2"/>
    </font>
    <font>
      <sz val="8"/>
      <name val="Arial"/>
      <family val="2"/>
      <charset val="238"/>
    </font>
    <font>
      <b/>
      <sz val="8"/>
      <name val="Arial"/>
      <family val="2"/>
      <charset val="238"/>
    </font>
    <font>
      <b/>
      <sz val="8"/>
      <name val="Arial CE"/>
      <family val="2"/>
      <charset val="238"/>
    </font>
    <font>
      <sz val="8"/>
      <name val="Arial CE"/>
      <charset val="238"/>
    </font>
    <font>
      <sz val="9"/>
      <name val="Arial CE"/>
      <charset val="238"/>
    </font>
    <font>
      <b/>
      <sz val="8"/>
      <name val="Arial Narrow"/>
      <family val="2"/>
      <charset val="238"/>
    </font>
    <font>
      <sz val="8"/>
      <name val="Arial Narrow"/>
      <family val="2"/>
      <charset val="238"/>
    </font>
    <font>
      <sz val="11"/>
      <name val="Arial Narrow"/>
      <family val="2"/>
      <charset val="238"/>
    </font>
  </fonts>
  <fills count="15">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indexed="43"/>
        <bgColor indexed="64"/>
      </patternFill>
    </fill>
    <fill>
      <patternFill patternType="solid">
        <fgColor rgb="FFE1FF41"/>
        <bgColor indexed="64"/>
      </patternFill>
    </fill>
    <fill>
      <patternFill patternType="solid">
        <fgColor rgb="FFC8C8C8"/>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indexed="43"/>
      </patternFill>
    </fill>
    <fill>
      <patternFill patternType="solid">
        <fgColor theme="3" tint="0.39997558519241921"/>
        <bgColor indexed="64"/>
      </patternFill>
    </fill>
    <fill>
      <patternFill patternType="solid">
        <fgColor indexed="13"/>
        <bgColor indexed="64"/>
      </patternFill>
    </fill>
    <fill>
      <patternFill patternType="solid">
        <fgColor theme="0" tint="-0.34998626667073579"/>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97">
    <xf numFmtId="0" fontId="0" fillId="0" borderId="0"/>
    <xf numFmtId="0" fontId="10"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8" fillId="0" borderId="0"/>
    <xf numFmtId="0" fontId="8" fillId="0" borderId="0"/>
    <xf numFmtId="0" fontId="16" fillId="0" borderId="0"/>
    <xf numFmtId="0" fontId="17" fillId="0" borderId="0"/>
    <xf numFmtId="0" fontId="7" fillId="0" borderId="0"/>
    <xf numFmtId="0" fontId="18" fillId="0" borderId="0"/>
    <xf numFmtId="168" fontId="10" fillId="0" borderId="0" applyFont="0" applyFill="0" applyBorder="0" applyAlignment="0" applyProtection="0"/>
    <xf numFmtId="9" fontId="10" fillId="0" borderId="0" applyFont="0" applyFill="0" applyBorder="0" applyAlignment="0" applyProtection="0"/>
    <xf numFmtId="169" fontId="19" fillId="0" borderId="0"/>
    <xf numFmtId="170" fontId="10" fillId="0" borderId="0" applyFont="0" applyFill="0" applyBorder="0" applyAlignment="0" applyProtection="0"/>
    <xf numFmtId="0" fontId="10" fillId="0" borderId="0"/>
    <xf numFmtId="0" fontId="10" fillId="0" borderId="0"/>
    <xf numFmtId="0" fontId="20" fillId="0" borderId="0"/>
    <xf numFmtId="0" fontId="21" fillId="0" borderId="0"/>
    <xf numFmtId="0" fontId="10" fillId="0" borderId="0"/>
    <xf numFmtId="0" fontId="22" fillId="0" borderId="0"/>
    <xf numFmtId="171" fontId="22" fillId="0" borderId="0" applyFont="0" applyFill="0" applyBorder="0" applyAlignment="0" applyProtection="0"/>
    <xf numFmtId="0" fontId="6" fillId="0" borderId="0"/>
    <xf numFmtId="0" fontId="6" fillId="0" borderId="0"/>
    <xf numFmtId="4" fontId="34" fillId="0" borderId="0">
      <alignment horizontal="right" vertical="top" wrapText="1"/>
    </xf>
    <xf numFmtId="0" fontId="10" fillId="0" borderId="0"/>
    <xf numFmtId="0" fontId="10" fillId="0" borderId="0"/>
    <xf numFmtId="0" fontId="37" fillId="0" borderId="0"/>
    <xf numFmtId="0" fontId="38" fillId="0" borderId="0"/>
    <xf numFmtId="0" fontId="21" fillId="0" borderId="0"/>
    <xf numFmtId="0" fontId="5" fillId="0" borderId="0"/>
    <xf numFmtId="0" fontId="41" fillId="0" borderId="0"/>
    <xf numFmtId="0" fontId="42" fillId="11" borderId="0"/>
    <xf numFmtId="0" fontId="10" fillId="0" borderId="0"/>
    <xf numFmtId="0" fontId="43" fillId="0" borderId="0"/>
    <xf numFmtId="0" fontId="4" fillId="0" borderId="0"/>
    <xf numFmtId="0" fontId="69" fillId="0" borderId="0"/>
    <xf numFmtId="0" fontId="3" fillId="0" borderId="0"/>
    <xf numFmtId="0" fontId="2" fillId="0" borderId="0"/>
    <xf numFmtId="0" fontId="78" fillId="0" borderId="0"/>
    <xf numFmtId="0" fontId="10" fillId="0" borderId="0"/>
    <xf numFmtId="0" fontId="61" fillId="0" borderId="0"/>
    <xf numFmtId="0" fontId="10" fillId="0" borderId="0"/>
    <xf numFmtId="0" fontId="10" fillId="0" borderId="0"/>
    <xf numFmtId="0" fontId="83" fillId="0" borderId="0"/>
    <xf numFmtId="0" fontId="10" fillId="0" borderId="0"/>
  </cellStyleXfs>
  <cellXfs count="1136">
    <xf numFmtId="0" fontId="0" fillId="0" borderId="0" xfId="0"/>
    <xf numFmtId="0" fontId="10" fillId="0" borderId="0" xfId="1" applyAlignment="1">
      <alignment horizontal="center" vertical="top"/>
    </xf>
    <xf numFmtId="49" fontId="10" fillId="0" borderId="0" xfId="1" applyNumberFormat="1" applyAlignment="1">
      <alignment horizontal="center" vertical="top"/>
    </xf>
    <xf numFmtId="0" fontId="10" fillId="0" borderId="0" xfId="1" applyAlignment="1">
      <alignment horizontal="left" vertical="top" wrapText="1"/>
    </xf>
    <xf numFmtId="4" fontId="10" fillId="0" borderId="0" xfId="1" applyNumberFormat="1" applyAlignment="1">
      <alignment horizontal="right" vertical="top" wrapText="1" indent="1"/>
    </xf>
    <xf numFmtId="166" fontId="10" fillId="0" borderId="0" xfId="1" applyNumberFormat="1" applyAlignment="1">
      <alignment horizontal="right" vertical="top"/>
    </xf>
    <xf numFmtId="166" fontId="10" fillId="0" borderId="0" xfId="1" applyNumberFormat="1" applyAlignment="1">
      <alignment horizontal="right" vertical="top" wrapText="1" indent="1"/>
    </xf>
    <xf numFmtId="0" fontId="10" fillId="0" borderId="0" xfId="1" applyAlignment="1">
      <alignment horizontal="left" vertical="top"/>
    </xf>
    <xf numFmtId="49" fontId="10" fillId="0" borderId="0" xfId="1" applyNumberFormat="1" applyAlignment="1">
      <alignment horizontal="left" vertical="top"/>
    </xf>
    <xf numFmtId="166" fontId="10" fillId="0" borderId="0" xfId="1" applyNumberFormat="1" applyAlignment="1">
      <alignment horizontal="left" vertical="top"/>
    </xf>
    <xf numFmtId="0" fontId="11" fillId="0" borderId="0" xfId="1" applyFont="1" applyAlignment="1">
      <alignment horizontal="center" vertical="top"/>
    </xf>
    <xf numFmtId="49" fontId="11" fillId="0" borderId="0" xfId="1" applyNumberFormat="1" applyFont="1" applyAlignment="1">
      <alignment horizontal="center" vertical="top"/>
    </xf>
    <xf numFmtId="0" fontId="11" fillId="0" borderId="0" xfId="1" applyFont="1" applyAlignment="1">
      <alignment horizontal="left" vertical="top" wrapText="1"/>
    </xf>
    <xf numFmtId="4" fontId="11" fillId="0" borderId="0" xfId="1" applyNumberFormat="1" applyFont="1" applyAlignment="1">
      <alignment horizontal="right" vertical="top" wrapText="1" indent="1"/>
    </xf>
    <xf numFmtId="166" fontId="11" fillId="0" borderId="0" xfId="1" applyNumberFormat="1" applyFont="1" applyAlignment="1">
      <alignment horizontal="right" vertical="top"/>
    </xf>
    <xf numFmtId="166" fontId="11" fillId="0" borderId="0" xfId="1" applyNumberFormat="1" applyFont="1" applyAlignment="1">
      <alignment horizontal="right" vertical="top" wrapText="1" indent="1"/>
    </xf>
    <xf numFmtId="0" fontId="14" fillId="0" borderId="0" xfId="1" applyFont="1" applyAlignment="1">
      <alignment horizontal="center" vertical="center" wrapText="1"/>
    </xf>
    <xf numFmtId="49" fontId="14" fillId="4" borderId="10" xfId="1" applyNumberFormat="1" applyFont="1" applyFill="1" applyBorder="1" applyAlignment="1">
      <alignment horizontal="center" vertical="center" wrapText="1"/>
    </xf>
    <xf numFmtId="0" fontId="14" fillId="4" borderId="10" xfId="1" applyFont="1" applyFill="1" applyBorder="1" applyAlignment="1">
      <alignment horizontal="center" vertical="center" wrapText="1"/>
    </xf>
    <xf numFmtId="4" fontId="14" fillId="4" borderId="10" xfId="1" applyNumberFormat="1" applyFont="1" applyFill="1" applyBorder="1" applyAlignment="1">
      <alignment horizontal="center" vertical="center" wrapText="1"/>
    </xf>
    <xf numFmtId="166" fontId="14" fillId="4" borderId="10" xfId="1" applyNumberFormat="1" applyFont="1" applyFill="1" applyBorder="1" applyAlignment="1">
      <alignment horizontal="center" vertical="center" wrapText="1"/>
    </xf>
    <xf numFmtId="0" fontId="9" fillId="0" borderId="0" xfId="1" applyFont="1" applyAlignment="1">
      <alignment horizontal="left" vertical="top" wrapText="1"/>
    </xf>
    <xf numFmtId="166" fontId="9" fillId="0" borderId="0" xfId="1" applyNumberFormat="1" applyFont="1" applyAlignment="1">
      <alignment horizontal="right" vertical="top"/>
    </xf>
    <xf numFmtId="166" fontId="9" fillId="0" borderId="0" xfId="1" applyNumberFormat="1" applyFont="1" applyAlignment="1">
      <alignment horizontal="right" vertical="top" wrapText="1" indent="1"/>
    </xf>
    <xf numFmtId="166" fontId="10" fillId="0" borderId="0" xfId="1" applyNumberFormat="1" applyAlignment="1" applyProtection="1">
      <alignment horizontal="right" vertical="top"/>
      <protection locked="0"/>
    </xf>
    <xf numFmtId="0" fontId="15" fillId="0" borderId="0" xfId="1" applyFont="1" applyAlignment="1">
      <alignment horizontal="left" vertical="top" wrapText="1"/>
    </xf>
    <xf numFmtId="0" fontId="9" fillId="0" borderId="19" xfId="1" applyFont="1" applyBorder="1" applyAlignment="1">
      <alignment horizontal="left" vertical="center" wrapText="1"/>
    </xf>
    <xf numFmtId="167" fontId="9" fillId="0" borderId="20" xfId="1" applyNumberFormat="1" applyFont="1" applyBorder="1" applyAlignment="1">
      <alignment horizontal="right" vertical="center"/>
    </xf>
    <xf numFmtId="0" fontId="9" fillId="0" borderId="21" xfId="1" applyFont="1" applyBorder="1" applyAlignment="1">
      <alignment horizontal="left" vertical="center"/>
    </xf>
    <xf numFmtId="167" fontId="9" fillId="0" borderId="6" xfId="1" applyNumberFormat="1" applyFont="1" applyBorder="1" applyAlignment="1">
      <alignment horizontal="right" vertical="center"/>
    </xf>
    <xf numFmtId="0" fontId="11" fillId="0" borderId="0" xfId="1" applyFont="1" applyAlignment="1">
      <alignment horizontal="left" vertical="center"/>
    </xf>
    <xf numFmtId="49" fontId="9" fillId="0" borderId="0" xfId="1" applyNumberFormat="1" applyFont="1" applyAlignment="1">
      <alignment horizontal="left" vertical="top"/>
    </xf>
    <xf numFmtId="49" fontId="10" fillId="0" borderId="0" xfId="68" applyNumberFormat="1" applyFont="1" applyAlignment="1">
      <alignment horizontal="left" vertical="top"/>
    </xf>
    <xf numFmtId="0" fontId="27" fillId="0" borderId="0" xfId="68" applyFont="1" applyAlignment="1">
      <alignment wrapText="1"/>
    </xf>
    <xf numFmtId="165" fontId="9" fillId="5" borderId="21" xfId="68" applyNumberFormat="1" applyFont="1" applyFill="1" applyBorder="1" applyAlignment="1">
      <alignment horizontal="left" vertical="top"/>
    </xf>
    <xf numFmtId="165" fontId="9" fillId="5" borderId="27" xfId="68" applyNumberFormat="1" applyFont="1" applyFill="1" applyBorder="1" applyAlignment="1">
      <alignment horizontal="left" vertical="top"/>
    </xf>
    <xf numFmtId="0" fontId="29" fillId="0" borderId="0" xfId="68" applyFont="1" applyAlignment="1">
      <alignment wrapText="1"/>
    </xf>
    <xf numFmtId="49" fontId="9" fillId="6" borderId="0" xfId="68" applyNumberFormat="1" applyFont="1" applyFill="1" applyAlignment="1">
      <alignment horizontal="left" vertical="top"/>
    </xf>
    <xf numFmtId="0" fontId="27" fillId="0" borderId="0" xfId="68" applyFont="1" applyAlignment="1">
      <alignment horizontal="left" vertical="top" wrapText="1"/>
    </xf>
    <xf numFmtId="0" fontId="27" fillId="0" borderId="0" xfId="68" applyFont="1" applyAlignment="1">
      <alignment horizontal="center" vertical="top" wrapText="1"/>
    </xf>
    <xf numFmtId="165" fontId="27" fillId="0" borderId="0" xfId="68" applyNumberFormat="1" applyFont="1" applyAlignment="1">
      <alignment vertical="top"/>
    </xf>
    <xf numFmtId="49" fontId="10" fillId="0" borderId="0" xfId="68" applyNumberFormat="1" applyFont="1" applyAlignment="1">
      <alignment horizontal="center" vertical="top"/>
    </xf>
    <xf numFmtId="4" fontId="20" fillId="0" borderId="0" xfId="68" applyNumberFormat="1" applyAlignment="1">
      <alignment horizontal="right" vertical="top" wrapText="1"/>
    </xf>
    <xf numFmtId="165" fontId="9" fillId="0" borderId="6" xfId="68" applyNumberFormat="1" applyFont="1" applyBorder="1" applyAlignment="1">
      <alignment horizontal="left" vertical="center" wrapText="1"/>
    </xf>
    <xf numFmtId="167" fontId="9" fillId="0" borderId="6" xfId="68" applyNumberFormat="1" applyFont="1" applyBorder="1" applyAlignment="1">
      <alignment horizontal="right" vertical="center"/>
    </xf>
    <xf numFmtId="0" fontId="9" fillId="0" borderId="0" xfId="68" applyFont="1" applyAlignment="1">
      <alignment horizontal="left" vertical="center" wrapText="1"/>
    </xf>
    <xf numFmtId="165" fontId="9" fillId="0" borderId="0" xfId="68" applyNumberFormat="1" applyFont="1" applyAlignment="1">
      <alignment horizontal="right" vertical="center"/>
    </xf>
    <xf numFmtId="0" fontId="32" fillId="0" borderId="0" xfId="68" applyFont="1"/>
    <xf numFmtId="49" fontId="20" fillId="0" borderId="0" xfId="68" applyNumberFormat="1" applyAlignment="1">
      <alignment horizontal="center"/>
    </xf>
    <xf numFmtId="0" fontId="32" fillId="0" borderId="0" xfId="68" applyFont="1" applyAlignment="1">
      <alignment horizontal="right"/>
    </xf>
    <xf numFmtId="49" fontId="10" fillId="0" borderId="0" xfId="68" applyNumberFormat="1" applyFont="1" applyAlignment="1">
      <alignment horizontal="center" vertical="center"/>
    </xf>
    <xf numFmtId="0" fontId="21" fillId="0" borderId="0" xfId="68" applyFont="1"/>
    <xf numFmtId="0" fontId="30" fillId="0" borderId="0" xfId="68" applyFont="1" applyAlignment="1">
      <alignment horizontal="center" wrapText="1"/>
    </xf>
    <xf numFmtId="4" fontId="27" fillId="0" borderId="0" xfId="68" applyNumberFormat="1" applyFont="1" applyAlignment="1">
      <alignment vertical="top" wrapText="1"/>
    </xf>
    <xf numFmtId="0" fontId="10" fillId="0" borderId="0" xfId="68" applyFont="1" applyAlignment="1">
      <alignment horizontal="left" wrapText="1"/>
    </xf>
    <xf numFmtId="0" fontId="10" fillId="0" borderId="0" xfId="68" applyFont="1" applyAlignment="1">
      <alignment horizontal="left" vertical="top" wrapText="1"/>
    </xf>
    <xf numFmtId="4" fontId="27" fillId="0" borderId="0" xfId="68" applyNumberFormat="1" applyFont="1" applyAlignment="1">
      <alignment horizontal="right" vertical="top" wrapText="1"/>
    </xf>
    <xf numFmtId="0" fontId="27" fillId="0" borderId="0" xfId="68" applyFont="1" applyAlignment="1">
      <alignment horizontal="left" wrapText="1"/>
    </xf>
    <xf numFmtId="0" fontId="27" fillId="0" borderId="0" xfId="68" applyFont="1" applyAlignment="1">
      <alignment horizontal="right" vertical="top" wrapText="1"/>
    </xf>
    <xf numFmtId="0" fontId="27" fillId="0" borderId="0" xfId="68" applyFont="1" applyAlignment="1">
      <alignment vertical="top" wrapText="1"/>
    </xf>
    <xf numFmtId="0" fontId="30" fillId="0" borderId="0" xfId="68" applyFont="1" applyAlignment="1">
      <alignment horizontal="left" vertical="center" wrapText="1"/>
    </xf>
    <xf numFmtId="0" fontId="27" fillId="0" borderId="0" xfId="68" applyFont="1" applyAlignment="1">
      <alignment horizontal="center" wrapText="1"/>
    </xf>
    <xf numFmtId="0" fontId="27" fillId="0" borderId="0" xfId="68" applyFont="1" applyAlignment="1">
      <alignment horizontal="right" wrapText="1"/>
    </xf>
    <xf numFmtId="4" fontId="27" fillId="0" borderId="0" xfId="68" applyNumberFormat="1" applyFont="1" applyAlignment="1">
      <alignment wrapText="1"/>
    </xf>
    <xf numFmtId="0" fontId="31" fillId="0" borderId="0" xfId="68" applyFont="1" applyAlignment="1">
      <alignment horizontal="center" vertical="top" wrapText="1"/>
    </xf>
    <xf numFmtId="0" fontId="10" fillId="0" borderId="0" xfId="68" applyFont="1" applyAlignment="1">
      <alignment vertical="top" wrapText="1"/>
    </xf>
    <xf numFmtId="0" fontId="10" fillId="0" borderId="0" xfId="68" applyFont="1" applyAlignment="1">
      <alignment horizontal="center" vertical="top" wrapText="1"/>
    </xf>
    <xf numFmtId="0" fontId="10" fillId="0" borderId="0" xfId="68" applyFont="1" applyAlignment="1">
      <alignment horizontal="right" vertical="top" wrapText="1"/>
    </xf>
    <xf numFmtId="0" fontId="27" fillId="0" borderId="0" xfId="67" applyFont="1" applyAlignment="1">
      <alignment horizontal="left" vertical="top" wrapText="1"/>
    </xf>
    <xf numFmtId="166" fontId="9" fillId="0" borderId="0" xfId="1" applyNumberFormat="1" applyFont="1" applyAlignment="1" applyProtection="1">
      <alignment horizontal="right" vertical="top"/>
      <protection locked="0"/>
    </xf>
    <xf numFmtId="0" fontId="30" fillId="0" borderId="6" xfId="68" applyFont="1" applyBorder="1" applyAlignment="1">
      <alignment horizontal="center" wrapText="1"/>
    </xf>
    <xf numFmtId="0" fontId="27" fillId="0" borderId="6" xfId="68" applyFont="1" applyBorder="1" applyAlignment="1">
      <alignment wrapText="1"/>
    </xf>
    <xf numFmtId="49" fontId="10" fillId="0" borderId="6" xfId="68" applyNumberFormat="1" applyFont="1" applyBorder="1" applyAlignment="1">
      <alignment horizontal="center" vertical="center" wrapText="1"/>
    </xf>
    <xf numFmtId="0" fontId="10" fillId="0" borderId="6" xfId="68" applyFont="1" applyBorder="1" applyAlignment="1">
      <alignment horizontal="center" wrapText="1"/>
    </xf>
    <xf numFmtId="0" fontId="10" fillId="0" borderId="6" xfId="68" applyFont="1" applyBorder="1" applyAlignment="1">
      <alignment horizontal="left" wrapText="1"/>
    </xf>
    <xf numFmtId="0" fontId="10" fillId="0" borderId="8" xfId="68" applyFont="1" applyBorder="1" applyAlignment="1">
      <alignment horizontal="center" wrapText="1"/>
    </xf>
    <xf numFmtId="0" fontId="10" fillId="0" borderId="6" xfId="68" applyFont="1" applyBorder="1" applyAlignment="1">
      <alignment wrapText="1"/>
    </xf>
    <xf numFmtId="49" fontId="27" fillId="0" borderId="6" xfId="68" applyNumberFormat="1" applyFont="1" applyBorder="1" applyAlignment="1">
      <alignment horizontal="center" vertical="center" wrapText="1"/>
    </xf>
    <xf numFmtId="0" fontId="27" fillId="0" borderId="8" xfId="68" applyFont="1" applyBorder="1" applyAlignment="1">
      <alignment horizontal="center" wrapText="1"/>
    </xf>
    <xf numFmtId="0" fontId="27" fillId="0" borderId="6" xfId="68" applyFont="1" applyBorder="1" applyAlignment="1">
      <alignment horizontal="center" wrapText="1"/>
    </xf>
    <xf numFmtId="0" fontId="27" fillId="0" borderId="21" xfId="68" applyFont="1" applyBorder="1" applyAlignment="1">
      <alignment horizontal="center" wrapText="1"/>
    </xf>
    <xf numFmtId="49" fontId="27" fillId="0" borderId="6" xfId="68" applyNumberFormat="1" applyFont="1" applyBorder="1" applyAlignment="1">
      <alignment horizontal="center" wrapText="1"/>
    </xf>
    <xf numFmtId="49" fontId="39" fillId="0" borderId="8" xfId="68" applyNumberFormat="1" applyFont="1" applyBorder="1" applyAlignment="1">
      <alignment horizontal="center" vertical="center" wrapText="1"/>
    </xf>
    <xf numFmtId="0" fontId="39" fillId="0" borderId="8" xfId="68" applyFont="1" applyBorder="1" applyAlignment="1">
      <alignment horizontal="center" wrapText="1"/>
    </xf>
    <xf numFmtId="49" fontId="39" fillId="0" borderId="6" xfId="68" applyNumberFormat="1" applyFont="1" applyBorder="1" applyAlignment="1">
      <alignment horizontal="center" vertical="center" wrapText="1"/>
    </xf>
    <xf numFmtId="0" fontId="27" fillId="0" borderId="6" xfId="68" applyFont="1" applyBorder="1" applyAlignment="1">
      <alignment horizontal="left" wrapText="1"/>
    </xf>
    <xf numFmtId="0" fontId="27" fillId="0" borderId="6" xfId="68" applyFont="1" applyBorder="1" applyAlignment="1">
      <alignment horizontal="justify" vertical="justify"/>
    </xf>
    <xf numFmtId="49" fontId="39" fillId="0" borderId="6" xfId="68" applyNumberFormat="1" applyFont="1" applyBorder="1" applyAlignment="1">
      <alignment horizontal="center" wrapText="1"/>
    </xf>
    <xf numFmtId="0" fontId="39" fillId="0" borderId="6" xfId="68" applyFont="1" applyBorder="1" applyAlignment="1">
      <alignment horizontal="justify" vertical="justify"/>
    </xf>
    <xf numFmtId="0" fontId="27" fillId="0" borderId="6" xfId="68" applyFont="1" applyBorder="1" applyAlignment="1">
      <alignment horizontal="left" vertical="top" wrapText="1"/>
    </xf>
    <xf numFmtId="0" fontId="32" fillId="0" borderId="0" xfId="68" applyFont="1" applyAlignment="1">
      <alignment horizontal="left"/>
    </xf>
    <xf numFmtId="0" fontId="39" fillId="0" borderId="6" xfId="68" applyFont="1" applyBorder="1" applyAlignment="1">
      <alignment horizontal="center" wrapText="1"/>
    </xf>
    <xf numFmtId="166" fontId="43" fillId="0" borderId="0" xfId="85" applyNumberFormat="1" applyAlignment="1" applyProtection="1">
      <alignment horizontal="right" vertical="top"/>
      <protection locked="0"/>
    </xf>
    <xf numFmtId="49" fontId="10" fillId="0" borderId="26" xfId="1" applyNumberFormat="1" applyBorder="1" applyAlignment="1">
      <alignment horizontal="center" vertical="top"/>
    </xf>
    <xf numFmtId="0" fontId="9" fillId="0" borderId="30" xfId="1" applyFont="1" applyBorder="1" applyAlignment="1">
      <alignment horizontal="left" vertical="center"/>
    </xf>
    <xf numFmtId="167" fontId="9" fillId="0" borderId="30" xfId="1" applyNumberFormat="1" applyFont="1" applyBorder="1" applyAlignment="1">
      <alignment horizontal="right" vertical="center"/>
    </xf>
    <xf numFmtId="4" fontId="10" fillId="0" borderId="26" xfId="1" applyNumberFormat="1" applyBorder="1" applyAlignment="1">
      <alignment horizontal="right" vertical="top" wrapText="1" indent="1"/>
    </xf>
    <xf numFmtId="166" fontId="10" fillId="0" borderId="26" xfId="1" applyNumberFormat="1" applyBorder="1" applyAlignment="1">
      <alignment horizontal="right" vertical="top" wrapText="1" indent="1"/>
    </xf>
    <xf numFmtId="0" fontId="14" fillId="0" borderId="0" xfId="85" applyFont="1" applyAlignment="1">
      <alignment horizontal="center" vertical="center" wrapText="1"/>
    </xf>
    <xf numFmtId="49" fontId="14" fillId="4" borderId="10" xfId="85" applyNumberFormat="1" applyFont="1" applyFill="1" applyBorder="1" applyAlignment="1">
      <alignment horizontal="center" vertical="center" wrapText="1"/>
    </xf>
    <xf numFmtId="0" fontId="14" fillId="4" borderId="10" xfId="85" applyFont="1" applyFill="1" applyBorder="1" applyAlignment="1">
      <alignment horizontal="center" vertical="center" wrapText="1"/>
    </xf>
    <xf numFmtId="4" fontId="14" fillId="4" borderId="10" xfId="85" applyNumberFormat="1" applyFont="1" applyFill="1" applyBorder="1" applyAlignment="1">
      <alignment horizontal="center" vertical="center" wrapText="1"/>
    </xf>
    <xf numFmtId="166" fontId="14" fillId="4" borderId="10" xfId="85" applyNumberFormat="1" applyFont="1" applyFill="1" applyBorder="1" applyAlignment="1">
      <alignment horizontal="center" vertical="center" wrapText="1"/>
    </xf>
    <xf numFmtId="0" fontId="20" fillId="0" borderId="0" xfId="68" applyAlignment="1">
      <alignment horizontal="left" vertical="top"/>
    </xf>
    <xf numFmtId="49" fontId="20" fillId="0" borderId="0" xfId="68" applyNumberFormat="1" applyAlignment="1">
      <alignment horizontal="left" vertical="top"/>
    </xf>
    <xf numFmtId="49" fontId="45" fillId="5" borderId="10" xfId="68" applyNumberFormat="1" applyFont="1" applyFill="1" applyBorder="1" applyAlignment="1">
      <alignment horizontal="center" vertical="center" wrapText="1"/>
    </xf>
    <xf numFmtId="49" fontId="9" fillId="0" borderId="0" xfId="68" applyNumberFormat="1" applyFont="1" applyAlignment="1">
      <alignment horizontal="center" vertical="center" wrapText="1"/>
    </xf>
    <xf numFmtId="0" fontId="9" fillId="0" borderId="0" xfId="68" applyFont="1" applyAlignment="1">
      <alignment horizontal="center" vertical="center" wrapText="1"/>
    </xf>
    <xf numFmtId="0" fontId="30" fillId="0" borderId="0" xfId="68" applyFont="1" applyAlignment="1">
      <alignment wrapText="1"/>
    </xf>
    <xf numFmtId="49" fontId="27" fillId="0" borderId="0" xfId="68" applyNumberFormat="1" applyFont="1" applyAlignment="1">
      <alignment horizontal="center" vertical="top"/>
    </xf>
    <xf numFmtId="49" fontId="10" fillId="0" borderId="0" xfId="68" applyNumberFormat="1" applyFont="1" applyAlignment="1">
      <alignment horizontal="center" vertical="top" wrapText="1"/>
    </xf>
    <xf numFmtId="0" fontId="10" fillId="0" borderId="0" xfId="68" applyFont="1" applyAlignment="1">
      <alignment wrapText="1"/>
    </xf>
    <xf numFmtId="49" fontId="46" fillId="0" borderId="0" xfId="68" applyNumberFormat="1" applyFont="1" applyAlignment="1">
      <alignment horizontal="center" vertical="top" wrapText="1"/>
    </xf>
    <xf numFmtId="0" fontId="31" fillId="0" borderId="0" xfId="68" applyFont="1" applyAlignment="1">
      <alignment horizontal="left" wrapText="1"/>
    </xf>
    <xf numFmtId="0" fontId="47" fillId="0" borderId="0" xfId="68" applyFont="1" applyAlignment="1">
      <alignment horizontal="center" vertical="top" wrapText="1"/>
    </xf>
    <xf numFmtId="165" fontId="10" fillId="0" borderId="0" xfId="68" applyNumberFormat="1" applyFont="1" applyAlignment="1">
      <alignment vertical="top"/>
    </xf>
    <xf numFmtId="0" fontId="10" fillId="0" borderId="0" xfId="68" applyFont="1" applyAlignment="1">
      <alignment horizontal="left" vertical="center" wrapText="1"/>
    </xf>
    <xf numFmtId="4" fontId="10" fillId="0" borderId="0" xfId="68" applyNumberFormat="1" applyFont="1" applyAlignment="1">
      <alignment horizontal="right" vertical="top" wrapText="1"/>
    </xf>
    <xf numFmtId="166" fontId="10" fillId="0" borderId="0" xfId="68" applyNumberFormat="1" applyFont="1" applyAlignment="1">
      <alignment horizontal="right" vertical="top" wrapText="1"/>
    </xf>
    <xf numFmtId="0" fontId="15" fillId="0" borderId="0" xfId="68" applyFont="1" applyAlignment="1">
      <alignment horizontal="left" vertical="top" wrapText="1"/>
    </xf>
    <xf numFmtId="4" fontId="10" fillId="0" borderId="0" xfId="68" applyNumberFormat="1" applyFont="1" applyAlignment="1">
      <alignment vertical="top" wrapText="1"/>
    </xf>
    <xf numFmtId="0" fontId="48" fillId="0" borderId="0" xfId="68" applyFont="1" applyAlignment="1">
      <alignment horizontal="right" vertical="top" wrapText="1"/>
    </xf>
    <xf numFmtId="0" fontId="10" fillId="0" borderId="0" xfId="67" applyAlignment="1">
      <alignment vertical="top" wrapText="1"/>
    </xf>
    <xf numFmtId="1" fontId="10" fillId="0" borderId="0" xfId="68" applyNumberFormat="1" applyFont="1" applyAlignment="1">
      <alignment horizontal="right" vertical="top" wrapText="1"/>
    </xf>
    <xf numFmtId="0" fontId="20" fillId="0" borderId="0" xfId="68"/>
    <xf numFmtId="1" fontId="31" fillId="0" borderId="0" xfId="68" applyNumberFormat="1" applyFont="1" applyAlignment="1">
      <alignment horizontal="right" vertical="top" wrapText="1"/>
    </xf>
    <xf numFmtId="165" fontId="10" fillId="0" borderId="0" xfId="68" applyNumberFormat="1" applyFont="1" applyAlignment="1">
      <alignment horizontal="right" vertical="top" wrapText="1"/>
    </xf>
    <xf numFmtId="166" fontId="20" fillId="0" borderId="0" xfId="68" applyNumberFormat="1" applyAlignment="1">
      <alignment horizontal="right" vertical="top" wrapText="1"/>
    </xf>
    <xf numFmtId="0" fontId="30" fillId="0" borderId="0" xfId="68" applyFont="1" applyAlignment="1">
      <alignment horizontal="left" vertical="top" wrapText="1"/>
    </xf>
    <xf numFmtId="4" fontId="10" fillId="0" borderId="0" xfId="68" applyNumberFormat="1" applyFont="1" applyAlignment="1">
      <alignment wrapText="1"/>
    </xf>
    <xf numFmtId="4" fontId="31" fillId="0" borderId="0" xfId="68" applyNumberFormat="1" applyFont="1" applyAlignment="1">
      <alignment horizontal="right" vertical="top" wrapText="1"/>
    </xf>
    <xf numFmtId="0" fontId="14" fillId="0" borderId="0" xfId="1" applyFont="1" applyAlignment="1">
      <alignment horizontal="center" vertical="top"/>
    </xf>
    <xf numFmtId="49" fontId="14" fillId="0" borderId="0" xfId="1" applyNumberFormat="1" applyFont="1" applyAlignment="1">
      <alignment horizontal="center" vertical="top"/>
    </xf>
    <xf numFmtId="0" fontId="14" fillId="0" borderId="0" xfId="1" applyFont="1" applyAlignment="1">
      <alignment horizontal="left" vertical="top" wrapText="1"/>
    </xf>
    <xf numFmtId="4" fontId="14" fillId="0" borderId="0" xfId="1" applyNumberFormat="1" applyFont="1" applyAlignment="1">
      <alignment horizontal="right" vertical="top" wrapText="1" indent="1"/>
    </xf>
    <xf numFmtId="166" fontId="14" fillId="0" borderId="0" xfId="1" applyNumberFormat="1" applyFont="1" applyAlignment="1">
      <alignment horizontal="right" vertical="top" wrapText="1" indent="1"/>
    </xf>
    <xf numFmtId="0" fontId="16" fillId="0" borderId="0" xfId="58"/>
    <xf numFmtId="0" fontId="53" fillId="0" borderId="0" xfId="58" applyFont="1"/>
    <xf numFmtId="0" fontId="53" fillId="0" borderId="0" xfId="58" applyFont="1" applyAlignment="1">
      <alignment horizontal="left"/>
    </xf>
    <xf numFmtId="0" fontId="53" fillId="0" borderId="0" xfId="58" applyFont="1" applyAlignment="1">
      <alignment horizontal="center"/>
    </xf>
    <xf numFmtId="4" fontId="53" fillId="0" borderId="0" xfId="58" applyNumberFormat="1" applyFont="1"/>
    <xf numFmtId="0" fontId="54" fillId="10" borderId="0" xfId="58" applyFont="1" applyFill="1" applyAlignment="1">
      <alignment horizontal="left"/>
    </xf>
    <xf numFmtId="0" fontId="55" fillId="10" borderId="0" xfId="58" applyFont="1" applyFill="1"/>
    <xf numFmtId="0" fontId="16" fillId="10" borderId="0" xfId="58" applyFill="1"/>
    <xf numFmtId="0" fontId="53" fillId="10" borderId="0" xfId="58" applyFont="1" applyFill="1" applyAlignment="1">
      <alignment horizontal="center"/>
    </xf>
    <xf numFmtId="4" fontId="53" fillId="10" borderId="0" xfId="58" applyNumberFormat="1" applyFont="1" applyFill="1"/>
    <xf numFmtId="0" fontId="53" fillId="10" borderId="0" xfId="58" applyFont="1" applyFill="1"/>
    <xf numFmtId="4" fontId="56" fillId="0" borderId="0" xfId="58" applyNumberFormat="1" applyFont="1"/>
    <xf numFmtId="0" fontId="54" fillId="0" borderId="0" xfId="58" applyFont="1" applyAlignment="1">
      <alignment horizontal="left"/>
    </xf>
    <xf numFmtId="0" fontId="55" fillId="0" borderId="0" xfId="58" applyFont="1"/>
    <xf numFmtId="0" fontId="16" fillId="0" borderId="25" xfId="58" applyBorder="1"/>
    <xf numFmtId="4" fontId="55" fillId="0" borderId="25" xfId="58" applyNumberFormat="1" applyFont="1" applyBorder="1"/>
    <xf numFmtId="4" fontId="55" fillId="0" borderId="0" xfId="58" applyNumberFormat="1" applyFont="1"/>
    <xf numFmtId="0" fontId="59" fillId="0" borderId="0" xfId="58" applyFont="1"/>
    <xf numFmtId="0" fontId="53" fillId="0" borderId="0" xfId="58" applyFont="1" applyAlignment="1">
      <alignment horizontal="right"/>
    </xf>
    <xf numFmtId="0" fontId="16" fillId="0" borderId="26" xfId="58" applyBorder="1"/>
    <xf numFmtId="4" fontId="55" fillId="0" borderId="26" xfId="58" applyNumberFormat="1" applyFont="1" applyBorder="1"/>
    <xf numFmtId="4" fontId="53" fillId="0" borderId="0" xfId="58" applyNumberFormat="1" applyFont="1" applyAlignment="1">
      <alignment horizontal="right"/>
    </xf>
    <xf numFmtId="0" fontId="60" fillId="0" borderId="0" xfId="58" applyFont="1"/>
    <xf numFmtId="0" fontId="53" fillId="8" borderId="0" xfId="58" applyFont="1" applyFill="1" applyAlignment="1">
      <alignment horizontal="left"/>
    </xf>
    <xf numFmtId="0" fontId="53" fillId="8" borderId="0" xfId="58" applyFont="1" applyFill="1"/>
    <xf numFmtId="0" fontId="16" fillId="8" borderId="0" xfId="58" applyFill="1"/>
    <xf numFmtId="0" fontId="53" fillId="8" borderId="0" xfId="58" applyFont="1" applyFill="1" applyAlignment="1">
      <alignment horizontal="center"/>
    </xf>
    <xf numFmtId="0" fontId="16" fillId="0" borderId="0" xfId="58" applyAlignment="1">
      <alignment horizontal="center"/>
    </xf>
    <xf numFmtId="0" fontId="16" fillId="0" borderId="27" xfId="58" applyBorder="1" applyAlignment="1">
      <alignment horizontal="center"/>
    </xf>
    <xf numFmtId="4" fontId="55" fillId="0" borderId="27" xfId="58" applyNumberFormat="1" applyFont="1" applyBorder="1" applyAlignment="1">
      <alignment horizontal="center"/>
    </xf>
    <xf numFmtId="0" fontId="61" fillId="0" borderId="0" xfId="58" applyFont="1" applyAlignment="1">
      <alignment horizontal="center"/>
    </xf>
    <xf numFmtId="0" fontId="53" fillId="13" borderId="0" xfId="58" applyFont="1" applyFill="1"/>
    <xf numFmtId="9" fontId="53" fillId="0" borderId="0" xfId="58" applyNumberFormat="1" applyFont="1" applyAlignment="1">
      <alignment horizontal="center"/>
    </xf>
    <xf numFmtId="4" fontId="62" fillId="0" borderId="0" xfId="58" applyNumberFormat="1" applyFont="1" applyAlignment="1">
      <alignment horizontal="right"/>
    </xf>
    <xf numFmtId="4" fontId="62" fillId="0" borderId="0" xfId="58" applyNumberFormat="1" applyFont="1" applyAlignment="1">
      <alignment horizontal="left"/>
    </xf>
    <xf numFmtId="0" fontId="56" fillId="0" borderId="0" xfId="58" applyFont="1"/>
    <xf numFmtId="0" fontId="16" fillId="0" borderId="27" xfId="58" applyBorder="1"/>
    <xf numFmtId="4" fontId="55" fillId="0" borderId="27" xfId="58" applyNumberFormat="1" applyFont="1" applyBorder="1"/>
    <xf numFmtId="0" fontId="63" fillId="0" borderId="0" xfId="58" applyFont="1" applyAlignment="1">
      <alignment horizontal="left"/>
    </xf>
    <xf numFmtId="0" fontId="64" fillId="0" borderId="0" xfId="58" applyFont="1"/>
    <xf numFmtId="0" fontId="63" fillId="0" borderId="0" xfId="58" applyFont="1" applyAlignment="1">
      <alignment horizontal="center"/>
    </xf>
    <xf numFmtId="1" fontId="63" fillId="0" borderId="0" xfId="58" applyNumberFormat="1" applyFont="1" applyAlignment="1">
      <alignment horizontal="center"/>
    </xf>
    <xf numFmtId="4" fontId="63" fillId="0" borderId="0" xfId="58" applyNumberFormat="1" applyFont="1" applyAlignment="1">
      <alignment horizontal="center"/>
    </xf>
    <xf numFmtId="0" fontId="65" fillId="0" borderId="0" xfId="58" applyFont="1"/>
    <xf numFmtId="0" fontId="66" fillId="0" borderId="0" xfId="58" applyFont="1"/>
    <xf numFmtId="0" fontId="54" fillId="0" borderId="0" xfId="58" applyFont="1"/>
    <xf numFmtId="49" fontId="27" fillId="0" borderId="0" xfId="68" applyNumberFormat="1" applyFont="1" applyAlignment="1">
      <alignment horizontal="center" wrapText="1"/>
    </xf>
    <xf numFmtId="2" fontId="10" fillId="0" borderId="0" xfId="68" applyNumberFormat="1" applyFont="1" applyAlignment="1">
      <alignment horizontal="right" vertical="top" wrapText="1"/>
    </xf>
    <xf numFmtId="166" fontId="27" fillId="0" borderId="0" xfId="68" applyNumberFormat="1" applyFont="1" applyAlignment="1" applyProtection="1">
      <alignment horizontal="right" vertical="top"/>
      <protection locked="0"/>
    </xf>
    <xf numFmtId="165" fontId="27" fillId="0" borderId="0" xfId="68" applyNumberFormat="1" applyFont="1" applyAlignment="1">
      <alignment wrapText="1"/>
    </xf>
    <xf numFmtId="166" fontId="10" fillId="0" borderId="0" xfId="68" applyNumberFormat="1" applyFont="1" applyAlignment="1" applyProtection="1">
      <alignment horizontal="right" vertical="top"/>
      <protection locked="0"/>
    </xf>
    <xf numFmtId="0" fontId="13" fillId="0" borderId="0" xfId="1" applyFont="1" applyAlignment="1">
      <alignment horizontal="left" vertical="center"/>
    </xf>
    <xf numFmtId="0" fontId="69" fillId="0" borderId="0" xfId="87" applyAlignment="1">
      <alignment horizontal="center" vertical="top"/>
    </xf>
    <xf numFmtId="0" fontId="11" fillId="0" borderId="0" xfId="87" applyFont="1" applyAlignment="1">
      <alignment horizontal="left" vertical="center"/>
    </xf>
    <xf numFmtId="49" fontId="69" fillId="0" borderId="0" xfId="87" applyNumberFormat="1" applyAlignment="1">
      <alignment horizontal="center" vertical="top"/>
    </xf>
    <xf numFmtId="0" fontId="69" fillId="0" borderId="0" xfId="87" applyAlignment="1">
      <alignment horizontal="left" vertical="top" wrapText="1"/>
    </xf>
    <xf numFmtId="4" fontId="69" fillId="0" borderId="0" xfId="87" applyNumberFormat="1" applyAlignment="1">
      <alignment horizontal="right" vertical="top" wrapText="1" indent="1"/>
    </xf>
    <xf numFmtId="166" fontId="69" fillId="0" borderId="0" xfId="87" applyNumberFormat="1" applyAlignment="1">
      <alignment horizontal="right" vertical="top"/>
    </xf>
    <xf numFmtId="166" fontId="69" fillId="0" borderId="0" xfId="87" applyNumberFormat="1" applyAlignment="1">
      <alignment horizontal="right" vertical="top" wrapText="1" indent="1"/>
    </xf>
    <xf numFmtId="0" fontId="11" fillId="0" borderId="0" xfId="87" applyFont="1" applyAlignment="1">
      <alignment horizontal="center" vertical="top"/>
    </xf>
    <xf numFmtId="49" fontId="11" fillId="0" borderId="0" xfId="87" applyNumberFormat="1" applyFont="1" applyAlignment="1">
      <alignment horizontal="center" vertical="top"/>
    </xf>
    <xf numFmtId="0" fontId="11" fillId="0" borderId="0" xfId="87" applyFont="1" applyAlignment="1">
      <alignment horizontal="left" vertical="top" wrapText="1"/>
    </xf>
    <xf numFmtId="4" fontId="11" fillId="0" borderId="0" xfId="87" applyNumberFormat="1" applyFont="1" applyAlignment="1">
      <alignment horizontal="right" vertical="top" wrapText="1" indent="1"/>
    </xf>
    <xf numFmtId="166" fontId="11" fillId="0" borderId="0" xfId="87" applyNumberFormat="1" applyFont="1" applyAlignment="1">
      <alignment horizontal="right" vertical="top"/>
    </xf>
    <xf numFmtId="166" fontId="11" fillId="0" borderId="0" xfId="87" applyNumberFormat="1" applyFont="1" applyAlignment="1">
      <alignment horizontal="right" vertical="top" wrapText="1" indent="1"/>
    </xf>
    <xf numFmtId="0" fontId="9" fillId="0" borderId="0" xfId="87" applyFont="1" applyAlignment="1">
      <alignment horizontal="left" vertical="top" wrapText="1"/>
    </xf>
    <xf numFmtId="166" fontId="9" fillId="0" borderId="0" xfId="87" applyNumberFormat="1" applyFont="1" applyAlignment="1">
      <alignment horizontal="right" vertical="top"/>
    </xf>
    <xf numFmtId="166" fontId="9" fillId="0" borderId="0" xfId="87" applyNumberFormat="1" applyFont="1" applyAlignment="1">
      <alignment horizontal="right" vertical="top" wrapText="1" indent="1"/>
    </xf>
    <xf numFmtId="166" fontId="69" fillId="0" borderId="0" xfId="87" applyNumberFormat="1" applyAlignment="1" applyProtection="1">
      <alignment horizontal="right" vertical="top"/>
      <protection locked="0"/>
    </xf>
    <xf numFmtId="0" fontId="15" fillId="0" borderId="0" xfId="87" applyFont="1" applyAlignment="1">
      <alignment horizontal="left" vertical="top" wrapText="1"/>
    </xf>
    <xf numFmtId="166" fontId="9" fillId="0" borderId="0" xfId="87" applyNumberFormat="1" applyFont="1" applyAlignment="1" applyProtection="1">
      <alignment horizontal="right" vertical="top"/>
      <protection locked="0"/>
    </xf>
    <xf numFmtId="0" fontId="9" fillId="0" borderId="19" xfId="87" applyFont="1" applyBorder="1" applyAlignment="1">
      <alignment horizontal="left" vertical="center" wrapText="1"/>
    </xf>
    <xf numFmtId="167" fontId="9" fillId="0" borderId="20" xfId="87" applyNumberFormat="1" applyFont="1" applyBorder="1" applyAlignment="1">
      <alignment horizontal="right" vertical="center"/>
    </xf>
    <xf numFmtId="167" fontId="9" fillId="0" borderId="6" xfId="87" applyNumberFormat="1" applyFont="1" applyBorder="1" applyAlignment="1">
      <alignment horizontal="right" vertical="center"/>
    </xf>
    <xf numFmtId="0" fontId="70" fillId="0" borderId="0" xfId="87" applyFont="1" applyAlignment="1">
      <alignment horizontal="center" vertical="center" wrapText="1"/>
    </xf>
    <xf numFmtId="49" fontId="70" fillId="4" borderId="10" xfId="87" applyNumberFormat="1" applyFont="1" applyFill="1" applyBorder="1" applyAlignment="1">
      <alignment horizontal="center" vertical="center" wrapText="1"/>
    </xf>
    <xf numFmtId="0" fontId="70" fillId="4" borderId="10" xfId="87" applyFont="1" applyFill="1" applyBorder="1" applyAlignment="1">
      <alignment horizontal="center" vertical="center" wrapText="1"/>
    </xf>
    <xf numFmtId="4" fontId="70" fillId="4" borderId="10" xfId="87" applyNumberFormat="1" applyFont="1" applyFill="1" applyBorder="1" applyAlignment="1">
      <alignment horizontal="center" vertical="center" wrapText="1"/>
    </xf>
    <xf numFmtId="166" fontId="70" fillId="4" borderId="10" xfId="87" applyNumberFormat="1" applyFont="1" applyFill="1" applyBorder="1" applyAlignment="1">
      <alignment horizontal="center" vertical="center" wrapText="1"/>
    </xf>
    <xf numFmtId="0" fontId="70" fillId="0" borderId="0" xfId="87" applyFont="1" applyAlignment="1">
      <alignment horizontal="center" vertical="top"/>
    </xf>
    <xf numFmtId="49" fontId="70" fillId="0" borderId="0" xfId="87" applyNumberFormat="1" applyFont="1" applyAlignment="1">
      <alignment horizontal="center" vertical="top"/>
    </xf>
    <xf numFmtId="0" fontId="70" fillId="0" borderId="0" xfId="87" applyFont="1" applyAlignment="1">
      <alignment horizontal="left" vertical="top" wrapText="1"/>
    </xf>
    <xf numFmtId="4" fontId="70" fillId="0" borderId="0" xfId="87" applyNumberFormat="1" applyFont="1" applyAlignment="1">
      <alignment horizontal="right" vertical="top" wrapText="1" indent="1"/>
    </xf>
    <xf numFmtId="166" fontId="70" fillId="0" borderId="0" xfId="87" applyNumberFormat="1" applyFont="1" applyAlignment="1">
      <alignment horizontal="right" vertical="top" wrapText="1" indent="1"/>
    </xf>
    <xf numFmtId="49" fontId="23" fillId="0" borderId="0" xfId="89" applyNumberFormat="1" applyFont="1" applyAlignment="1">
      <alignment horizontal="left" vertical="top"/>
    </xf>
    <xf numFmtId="49" fontId="9" fillId="0" borderId="0" xfId="89" applyNumberFormat="1" applyFont="1" applyAlignment="1">
      <alignment vertical="top"/>
    </xf>
    <xf numFmtId="0" fontId="2" fillId="0" borderId="0" xfId="89" applyAlignment="1">
      <alignment horizontal="left" vertical="top"/>
    </xf>
    <xf numFmtId="0" fontId="2" fillId="0" borderId="0" xfId="89"/>
    <xf numFmtId="0" fontId="24" fillId="0" borderId="0" xfId="89" applyFont="1" applyAlignment="1">
      <alignment horizontal="left" wrapText="1"/>
    </xf>
    <xf numFmtId="0" fontId="2" fillId="0" borderId="0" xfId="89" applyAlignment="1">
      <alignment vertical="top"/>
    </xf>
    <xf numFmtId="49" fontId="10" fillId="0" borderId="0" xfId="89" applyNumberFormat="1" applyFont="1" applyAlignment="1">
      <alignment horizontal="left" vertical="top"/>
    </xf>
    <xf numFmtId="165" fontId="9" fillId="0" borderId="0" xfId="89" applyNumberFormat="1" applyFont="1" applyAlignment="1">
      <alignment horizontal="left" vertical="top"/>
    </xf>
    <xf numFmtId="165" fontId="13" fillId="0" borderId="0" xfId="89" applyNumberFormat="1" applyFont="1" applyAlignment="1">
      <alignment horizontal="center"/>
    </xf>
    <xf numFmtId="165" fontId="2" fillId="0" borderId="0" xfId="89" applyNumberFormat="1" applyAlignment="1">
      <alignment horizontal="left" vertical="top"/>
    </xf>
    <xf numFmtId="49" fontId="11" fillId="0" borderId="0" xfId="89" applyNumberFormat="1" applyFont="1"/>
    <xf numFmtId="0" fontId="25" fillId="0" borderId="25" xfId="89" applyFont="1" applyBorder="1"/>
    <xf numFmtId="0" fontId="2" fillId="0" borderId="0" xfId="89" applyAlignment="1">
      <alignment wrapText="1"/>
    </xf>
    <xf numFmtId="4" fontId="2" fillId="0" borderId="0" xfId="89" applyNumberFormat="1"/>
    <xf numFmtId="0" fontId="2" fillId="0" borderId="25" xfId="89" applyBorder="1"/>
    <xf numFmtId="0" fontId="31" fillId="0" borderId="0" xfId="0" applyFont="1" applyAlignment="1">
      <alignment horizontal="center"/>
    </xf>
    <xf numFmtId="0" fontId="31" fillId="0" borderId="0" xfId="0" applyFont="1"/>
    <xf numFmtId="164" fontId="31" fillId="0" borderId="0" xfId="0" applyNumberFormat="1" applyFont="1"/>
    <xf numFmtId="0" fontId="72" fillId="0" borderId="0" xfId="0" applyFont="1" applyAlignment="1">
      <alignment horizontal="centerContinuous"/>
    </xf>
    <xf numFmtId="0" fontId="72" fillId="0" borderId="0" xfId="0" applyFont="1"/>
    <xf numFmtId="0" fontId="74" fillId="2" borderId="0" xfId="0" applyFont="1" applyFill="1" applyAlignment="1">
      <alignment horizontal="center" vertical="center"/>
    </xf>
    <xf numFmtId="0" fontId="75" fillId="2" borderId="0" xfId="0" applyFont="1" applyFill="1" applyAlignment="1">
      <alignment vertical="center"/>
    </xf>
    <xf numFmtId="164" fontId="75" fillId="2" borderId="0" xfId="0" applyNumberFormat="1" applyFont="1" applyFill="1" applyAlignment="1">
      <alignment horizontal="center" vertical="center"/>
    </xf>
    <xf numFmtId="0" fontId="76" fillId="0" borderId="0" xfId="0" applyFont="1"/>
    <xf numFmtId="0" fontId="23" fillId="0" borderId="0" xfId="0" applyFont="1"/>
    <xf numFmtId="0" fontId="23" fillId="0" borderId="0" xfId="0" applyFont="1" applyAlignment="1">
      <alignment horizontal="center" vertical="center"/>
    </xf>
    <xf numFmtId="165" fontId="77" fillId="0" borderId="12" xfId="0" applyNumberFormat="1" applyFont="1" applyBorder="1" applyAlignment="1">
      <alignment horizontal="right" vertical="center"/>
    </xf>
    <xf numFmtId="0" fontId="23" fillId="0" borderId="9" xfId="0" applyFont="1" applyBorder="1" applyAlignment="1">
      <alignment horizontal="center" vertical="center"/>
    </xf>
    <xf numFmtId="0" fontId="23" fillId="0" borderId="10" xfId="0" applyFont="1" applyBorder="1" applyAlignment="1">
      <alignment vertical="center"/>
    </xf>
    <xf numFmtId="49" fontId="23" fillId="0" borderId="10" xfId="0" applyNumberFormat="1" applyFont="1" applyBorder="1" applyAlignment="1">
      <alignment horizontal="center" vertical="center"/>
    </xf>
    <xf numFmtId="0" fontId="76" fillId="0" borderId="0" xfId="0" applyFont="1" applyAlignment="1">
      <alignment horizontal="center" vertical="center"/>
    </xf>
    <xf numFmtId="0" fontId="74" fillId="0" borderId="0" xfId="0" applyFont="1" applyAlignment="1">
      <alignment horizontal="right" vertical="center"/>
    </xf>
    <xf numFmtId="164" fontId="74" fillId="0" borderId="0" xfId="0" applyNumberFormat="1" applyFont="1" applyAlignment="1">
      <alignment horizontal="right" vertical="center"/>
    </xf>
    <xf numFmtId="0" fontId="9" fillId="0" borderId="13" xfId="0" applyFont="1" applyBorder="1" applyAlignment="1">
      <alignment horizontal="center" vertical="center"/>
    </xf>
    <xf numFmtId="0" fontId="23" fillId="0" borderId="0" xfId="0" applyFont="1" applyAlignment="1">
      <alignment horizontal="left"/>
    </xf>
    <xf numFmtId="0" fontId="45" fillId="0" borderId="0" xfId="0" applyFont="1" applyAlignment="1">
      <alignment horizontal="left"/>
    </xf>
    <xf numFmtId="164" fontId="9" fillId="0" borderId="0" xfId="0" applyNumberFormat="1" applyFont="1" applyAlignment="1">
      <alignment horizontal="right"/>
    </xf>
    <xf numFmtId="0" fontId="45" fillId="0" borderId="0" xfId="0" applyFont="1" applyAlignment="1">
      <alignment horizontal="center"/>
    </xf>
    <xf numFmtId="0" fontId="45" fillId="0" borderId="0" xfId="0" applyFont="1"/>
    <xf numFmtId="164" fontId="45" fillId="0" borderId="0" xfId="0" applyNumberFormat="1" applyFont="1"/>
    <xf numFmtId="0" fontId="78" fillId="0" borderId="0" xfId="90" applyAlignment="1">
      <alignment horizontal="center" vertical="top"/>
    </xf>
    <xf numFmtId="0" fontId="11" fillId="0" borderId="0" xfId="90" applyFont="1" applyAlignment="1">
      <alignment horizontal="left" vertical="center"/>
    </xf>
    <xf numFmtId="49" fontId="78" fillId="0" borderId="0" xfId="90" applyNumberFormat="1" applyAlignment="1">
      <alignment horizontal="center" vertical="top"/>
    </xf>
    <xf numFmtId="0" fontId="78" fillId="0" borderId="0" xfId="90" applyAlignment="1">
      <alignment horizontal="left" vertical="top" wrapText="1"/>
    </xf>
    <xf numFmtId="4" fontId="78" fillId="0" borderId="0" xfId="90" applyNumberFormat="1" applyAlignment="1">
      <alignment horizontal="right" vertical="top" wrapText="1" indent="1"/>
    </xf>
    <xf numFmtId="166" fontId="78" fillId="0" borderId="0" xfId="90" applyNumberFormat="1" applyAlignment="1">
      <alignment horizontal="right" vertical="top"/>
    </xf>
    <xf numFmtId="166" fontId="78" fillId="0" borderId="0" xfId="90" applyNumberFormat="1" applyAlignment="1">
      <alignment horizontal="right" vertical="top" wrapText="1" indent="1"/>
    </xf>
    <xf numFmtId="0" fontId="78" fillId="0" borderId="0" xfId="90" applyAlignment="1">
      <alignment horizontal="left" vertical="top"/>
    </xf>
    <xf numFmtId="0" fontId="11" fillId="0" borderId="0" xfId="90" applyFont="1" applyAlignment="1">
      <alignment horizontal="center" vertical="top"/>
    </xf>
    <xf numFmtId="49" fontId="11" fillId="0" borderId="0" xfId="90" applyNumberFormat="1" applyFont="1" applyAlignment="1">
      <alignment horizontal="center" vertical="top"/>
    </xf>
    <xf numFmtId="0" fontId="11" fillId="0" borderId="0" xfId="90" applyFont="1" applyAlignment="1">
      <alignment horizontal="left" vertical="top" wrapText="1"/>
    </xf>
    <xf numFmtId="4" fontId="11" fillId="0" borderId="0" xfId="90" applyNumberFormat="1" applyFont="1" applyAlignment="1">
      <alignment horizontal="right" vertical="top" wrapText="1" indent="1"/>
    </xf>
    <xf numFmtId="166" fontId="11" fillId="0" borderId="0" xfId="90" applyNumberFormat="1" applyFont="1" applyAlignment="1">
      <alignment horizontal="right" vertical="top"/>
    </xf>
    <xf numFmtId="166" fontId="11" fillId="0" borderId="0" xfId="90" applyNumberFormat="1" applyFont="1" applyAlignment="1">
      <alignment horizontal="right" vertical="top" wrapText="1" indent="1"/>
    </xf>
    <xf numFmtId="0" fontId="79" fillId="0" borderId="0" xfId="90" applyFont="1" applyAlignment="1">
      <alignment horizontal="center" vertical="center" wrapText="1"/>
    </xf>
    <xf numFmtId="49" fontId="79" fillId="4" borderId="10" xfId="90" applyNumberFormat="1" applyFont="1" applyFill="1" applyBorder="1" applyAlignment="1">
      <alignment horizontal="center" vertical="center" wrapText="1"/>
    </xf>
    <xf numFmtId="0" fontId="79" fillId="4" borderId="10" xfId="90" applyFont="1" applyFill="1" applyBorder="1" applyAlignment="1">
      <alignment horizontal="center" vertical="center" wrapText="1"/>
    </xf>
    <xf numFmtId="4" fontId="79" fillId="4" borderId="10" xfId="90" applyNumberFormat="1" applyFont="1" applyFill="1" applyBorder="1" applyAlignment="1">
      <alignment horizontal="center" vertical="center" wrapText="1"/>
    </xf>
    <xf numFmtId="166" fontId="79" fillId="4" borderId="10" xfId="90" applyNumberFormat="1" applyFont="1" applyFill="1" applyBorder="1" applyAlignment="1">
      <alignment horizontal="center" vertical="center" wrapText="1"/>
    </xf>
    <xf numFmtId="0" fontId="79" fillId="0" borderId="0" xfId="90" applyFont="1" applyAlignment="1">
      <alignment horizontal="center" vertical="top"/>
    </xf>
    <xf numFmtId="49" fontId="79" fillId="0" borderId="0" xfId="90" applyNumberFormat="1" applyFont="1" applyAlignment="1">
      <alignment horizontal="center" vertical="top"/>
    </xf>
    <xf numFmtId="0" fontId="79" fillId="0" borderId="0" xfId="90" applyFont="1" applyAlignment="1">
      <alignment horizontal="left" vertical="top" wrapText="1"/>
    </xf>
    <xf numFmtId="4" fontId="79" fillId="0" borderId="0" xfId="90" applyNumberFormat="1" applyFont="1" applyAlignment="1">
      <alignment horizontal="right" vertical="top" wrapText="1" indent="1"/>
    </xf>
    <xf numFmtId="166" fontId="79" fillId="0" borderId="0" xfId="90" applyNumberFormat="1" applyFont="1" applyAlignment="1">
      <alignment horizontal="right" vertical="top" wrapText="1" indent="1"/>
    </xf>
    <xf numFmtId="0" fontId="9" fillId="0" borderId="0" xfId="90" applyFont="1" applyAlignment="1">
      <alignment horizontal="left" vertical="top" wrapText="1"/>
    </xf>
    <xf numFmtId="166" fontId="9" fillId="0" borderId="0" xfId="90" applyNumberFormat="1" applyFont="1" applyAlignment="1">
      <alignment horizontal="right" vertical="top"/>
    </xf>
    <xf numFmtId="166" fontId="9" fillId="0" borderId="0" xfId="90" applyNumberFormat="1" applyFont="1" applyAlignment="1">
      <alignment horizontal="right" vertical="top" wrapText="1" indent="1"/>
    </xf>
    <xf numFmtId="166" fontId="78" fillId="0" borderId="0" xfId="90" applyNumberFormat="1" applyAlignment="1" applyProtection="1">
      <alignment horizontal="right" vertical="top"/>
      <protection locked="0"/>
    </xf>
    <xf numFmtId="0" fontId="15" fillId="0" borderId="0" xfId="90" applyFont="1" applyAlignment="1">
      <alignment horizontal="left" vertical="top" wrapText="1"/>
    </xf>
    <xf numFmtId="166" fontId="9" fillId="0" borderId="0" xfId="90" applyNumberFormat="1" applyFont="1" applyAlignment="1" applyProtection="1">
      <alignment horizontal="right" vertical="top"/>
      <protection locked="0"/>
    </xf>
    <xf numFmtId="0" fontId="9" fillId="0" borderId="19" xfId="90" applyFont="1" applyBorder="1" applyAlignment="1">
      <alignment horizontal="left" vertical="center" wrapText="1"/>
    </xf>
    <xf numFmtId="167" fontId="9" fillId="0" borderId="20" xfId="90" applyNumberFormat="1" applyFont="1" applyBorder="1" applyAlignment="1">
      <alignment horizontal="right" vertical="center"/>
    </xf>
    <xf numFmtId="167" fontId="9" fillId="0" borderId="6" xfId="90" applyNumberFormat="1" applyFont="1" applyBorder="1" applyAlignment="1">
      <alignment horizontal="right" vertical="center"/>
    </xf>
    <xf numFmtId="0" fontId="28" fillId="0" borderId="0" xfId="68" applyFont="1" applyAlignment="1">
      <alignment horizontal="center" vertical="center" wrapText="1"/>
    </xf>
    <xf numFmtId="0" fontId="10" fillId="0" borderId="0" xfId="91" applyAlignment="1">
      <alignment horizontal="left" vertical="top"/>
    </xf>
    <xf numFmtId="49" fontId="10" fillId="0" borderId="0" xfId="91" applyNumberFormat="1" applyAlignment="1">
      <alignment horizontal="left" vertical="top"/>
    </xf>
    <xf numFmtId="0" fontId="30" fillId="0" borderId="6" xfId="68" applyFont="1" applyBorder="1" applyAlignment="1">
      <alignment horizontal="left" vertical="center" wrapText="1"/>
    </xf>
    <xf numFmtId="0" fontId="39" fillId="0" borderId="8" xfId="68" applyFont="1" applyBorder="1" applyAlignment="1">
      <alignment horizontal="left" wrapText="1"/>
    </xf>
    <xf numFmtId="0" fontId="39" fillId="0" borderId="6" xfId="68" applyFont="1" applyBorder="1" applyAlignment="1">
      <alignment horizontal="left" wrapText="1"/>
    </xf>
    <xf numFmtId="0" fontId="27" fillId="0" borderId="6" xfId="68" applyFont="1" applyBorder="1" applyAlignment="1">
      <alignment horizontal="left" vertical="justify" wrapText="1"/>
    </xf>
    <xf numFmtId="0" fontId="39" fillId="0" borderId="0" xfId="68" applyFont="1" applyAlignment="1">
      <alignment horizontal="justify" vertical="justify"/>
    </xf>
    <xf numFmtId="0" fontId="30" fillId="0" borderId="0" xfId="68" applyFont="1" applyAlignment="1">
      <alignment horizontal="left" wrapText="1"/>
    </xf>
    <xf numFmtId="4" fontId="30" fillId="0" borderId="0" xfId="68" applyNumberFormat="1" applyFont="1" applyAlignment="1">
      <alignment wrapText="1"/>
    </xf>
    <xf numFmtId="0" fontId="39" fillId="0" borderId="6" xfId="68" applyFont="1" applyBorder="1" applyAlignment="1">
      <alignment horizontal="left" vertical="justify" wrapText="1"/>
    </xf>
    <xf numFmtId="165" fontId="23" fillId="0" borderId="11" xfId="0" applyNumberFormat="1" applyFont="1" applyBorder="1" applyAlignment="1">
      <alignment horizontal="right" vertical="center"/>
    </xf>
    <xf numFmtId="0" fontId="23" fillId="0" borderId="3" xfId="0" applyFont="1" applyBorder="1" applyAlignment="1">
      <alignment horizontal="center" vertical="center"/>
    </xf>
    <xf numFmtId="0" fontId="23" fillId="0" borderId="2" xfId="0" applyFont="1" applyBorder="1" applyAlignment="1">
      <alignment vertical="center" wrapText="1"/>
    </xf>
    <xf numFmtId="0" fontId="23" fillId="0" borderId="2" xfId="0" applyFont="1" applyBorder="1" applyAlignment="1">
      <alignment horizontal="center" vertical="center"/>
    </xf>
    <xf numFmtId="165" fontId="23" fillId="0" borderId="4" xfId="0" applyNumberFormat="1" applyFont="1" applyBorder="1" applyAlignment="1">
      <alignment horizontal="right" vertical="center"/>
    </xf>
    <xf numFmtId="0" fontId="23" fillId="0" borderId="5" xfId="0" applyFont="1" applyBorder="1" applyAlignment="1">
      <alignment horizontal="center" vertical="center"/>
    </xf>
    <xf numFmtId="0" fontId="23" fillId="0" borderId="6" xfId="0" applyFont="1" applyBorder="1" applyAlignment="1">
      <alignment vertical="center" wrapText="1"/>
    </xf>
    <xf numFmtId="0" fontId="23" fillId="0" borderId="8" xfId="0" applyFont="1" applyBorder="1" applyAlignment="1">
      <alignment horizontal="center" vertical="center"/>
    </xf>
    <xf numFmtId="165" fontId="23" fillId="0" borderId="7" xfId="0" applyNumberFormat="1" applyFont="1" applyBorder="1" applyAlignment="1">
      <alignment horizontal="right" vertical="center"/>
    </xf>
    <xf numFmtId="0" fontId="23" fillId="0" borderId="28" xfId="0" applyFont="1" applyBorder="1" applyAlignment="1">
      <alignment horizontal="center" vertical="center"/>
    </xf>
    <xf numFmtId="0" fontId="23" fillId="0" borderId="20" xfId="0" applyFont="1" applyBorder="1" applyAlignment="1">
      <alignment vertical="center" wrapText="1"/>
    </xf>
    <xf numFmtId="0" fontId="23" fillId="0" borderId="10" xfId="0" applyFont="1" applyBorder="1" applyAlignment="1">
      <alignment vertical="center" wrapText="1"/>
    </xf>
    <xf numFmtId="0" fontId="23" fillId="0" borderId="16" xfId="0" applyFont="1" applyBorder="1" applyAlignment="1">
      <alignment horizontal="center" vertical="center"/>
    </xf>
    <xf numFmtId="0" fontId="23" fillId="0" borderId="6" xfId="0" applyFont="1" applyBorder="1" applyAlignment="1">
      <alignment horizontal="center" vertical="center"/>
    </xf>
    <xf numFmtId="0" fontId="75" fillId="0" borderId="13" xfId="0" applyFont="1" applyBorder="1" applyAlignment="1">
      <alignment horizontal="center" vertical="center"/>
    </xf>
    <xf numFmtId="0" fontId="23" fillId="0" borderId="16" xfId="0" applyFont="1" applyBorder="1" applyAlignment="1">
      <alignment vertical="center" wrapText="1"/>
    </xf>
    <xf numFmtId="0" fontId="23" fillId="0" borderId="10" xfId="0" applyFont="1" applyBorder="1" applyAlignment="1">
      <alignment horizontal="center" vertical="center"/>
    </xf>
    <xf numFmtId="0" fontId="23" fillId="0" borderId="6" xfId="0" applyFont="1" applyBorder="1" applyAlignment="1">
      <alignment vertical="center"/>
    </xf>
    <xf numFmtId="49" fontId="23" fillId="0" borderId="8" xfId="0" applyNumberFormat="1" applyFont="1" applyBorder="1" applyAlignment="1">
      <alignment horizontal="center" vertical="center"/>
    </xf>
    <xf numFmtId="0" fontId="9" fillId="0" borderId="31" xfId="0" applyFont="1" applyBorder="1" applyAlignment="1">
      <alignment horizontal="center" vertical="center"/>
    </xf>
    <xf numFmtId="0" fontId="23" fillId="0" borderId="2" xfId="0" applyFont="1" applyBorder="1" applyAlignment="1">
      <alignment vertical="center"/>
    </xf>
    <xf numFmtId="49" fontId="23" fillId="0" borderId="2" xfId="0" applyNumberFormat="1" applyFont="1" applyBorder="1" applyAlignment="1">
      <alignment horizontal="center" vertical="center"/>
    </xf>
    <xf numFmtId="49" fontId="23" fillId="0" borderId="6" xfId="0" applyNumberFormat="1" applyFont="1" applyBorder="1" applyAlignment="1">
      <alignment horizontal="center" vertical="center"/>
    </xf>
    <xf numFmtId="0" fontId="23" fillId="0" borderId="31" xfId="0" applyFont="1" applyBorder="1" applyAlignment="1">
      <alignment horizontal="center" vertical="center"/>
    </xf>
    <xf numFmtId="0" fontId="23" fillId="0" borderId="32" xfId="0" applyFont="1" applyBorder="1" applyAlignment="1">
      <alignment vertical="center"/>
    </xf>
    <xf numFmtId="49" fontId="23" fillId="0" borderId="32" xfId="0" applyNumberFormat="1" applyFont="1" applyBorder="1" applyAlignment="1">
      <alignment horizontal="center" vertical="center"/>
    </xf>
    <xf numFmtId="0" fontId="23" fillId="0" borderId="8" xfId="0" applyFont="1" applyBorder="1" applyAlignment="1">
      <alignment vertical="center"/>
    </xf>
    <xf numFmtId="0" fontId="23" fillId="0" borderId="8" xfId="0" applyFont="1" applyBorder="1" applyAlignment="1">
      <alignment vertical="center" wrapText="1"/>
    </xf>
    <xf numFmtId="49" fontId="23" fillId="0" borderId="16" xfId="0" applyNumberFormat="1" applyFont="1" applyBorder="1" applyAlignment="1">
      <alignment horizontal="center" vertical="center"/>
    </xf>
    <xf numFmtId="0" fontId="10" fillId="0" borderId="0" xfId="90" applyFont="1" applyAlignment="1">
      <alignment horizontal="left" vertical="top" wrapText="1"/>
    </xf>
    <xf numFmtId="0" fontId="61" fillId="0" borderId="0" xfId="92" applyAlignment="1">
      <alignment horizontal="center" vertical="top"/>
    </xf>
    <xf numFmtId="49" fontId="10" fillId="0" borderId="0" xfId="92" applyNumberFormat="1" applyFont="1" applyAlignment="1">
      <alignment horizontal="left" vertical="top"/>
    </xf>
    <xf numFmtId="49" fontId="9" fillId="0" borderId="0" xfId="92" applyNumberFormat="1" applyFont="1" applyAlignment="1">
      <alignment horizontal="left" vertical="top"/>
    </xf>
    <xf numFmtId="0" fontId="61" fillId="0" borderId="0" xfId="92" applyAlignment="1">
      <alignment horizontal="left" vertical="top"/>
    </xf>
    <xf numFmtId="49" fontId="61" fillId="0" borderId="0" xfId="92" applyNumberFormat="1" applyAlignment="1">
      <alignment horizontal="left" vertical="top"/>
    </xf>
    <xf numFmtId="4" fontId="61" fillId="0" borderId="0" xfId="92" applyNumberFormat="1" applyAlignment="1">
      <alignment horizontal="right" vertical="top" wrapText="1" indent="1"/>
    </xf>
    <xf numFmtId="166" fontId="61" fillId="0" borderId="0" xfId="92" applyNumberFormat="1" applyAlignment="1">
      <alignment horizontal="left" vertical="top"/>
    </xf>
    <xf numFmtId="166" fontId="61" fillId="0" borderId="0" xfId="92" applyNumberFormat="1" applyAlignment="1">
      <alignment horizontal="right" vertical="top" wrapText="1" indent="1"/>
    </xf>
    <xf numFmtId="49" fontId="11" fillId="0" borderId="0" xfId="92" applyNumberFormat="1" applyFont="1" applyAlignment="1">
      <alignment horizontal="center" vertical="top"/>
    </xf>
    <xf numFmtId="0" fontId="11" fillId="0" borderId="0" xfId="92" applyFont="1" applyAlignment="1">
      <alignment horizontal="left" vertical="top" wrapText="1"/>
    </xf>
    <xf numFmtId="4" fontId="11" fillId="0" borderId="0" xfId="92" applyNumberFormat="1" applyFont="1" applyAlignment="1">
      <alignment horizontal="right" vertical="top" wrapText="1" indent="1"/>
    </xf>
    <xf numFmtId="166" fontId="11" fillId="0" borderId="0" xfId="92" applyNumberFormat="1" applyFont="1" applyAlignment="1">
      <alignment horizontal="right" vertical="top"/>
    </xf>
    <xf numFmtId="166" fontId="11" fillId="0" borderId="0" xfId="92" applyNumberFormat="1" applyFont="1" applyAlignment="1">
      <alignment horizontal="right" vertical="top" wrapText="1" indent="1"/>
    </xf>
    <xf numFmtId="0" fontId="11" fillId="0" borderId="0" xfId="92" applyFont="1" applyAlignment="1">
      <alignment horizontal="center" vertical="top"/>
    </xf>
    <xf numFmtId="49" fontId="80" fillId="4" borderId="10" xfId="92" applyNumberFormat="1" applyFont="1" applyFill="1" applyBorder="1" applyAlignment="1">
      <alignment horizontal="center" vertical="center" wrapText="1"/>
    </xf>
    <xf numFmtId="0" fontId="80" fillId="4" borderId="10" xfId="92" applyFont="1" applyFill="1" applyBorder="1" applyAlignment="1">
      <alignment horizontal="center" vertical="center" wrapText="1"/>
    </xf>
    <xf numFmtId="4" fontId="80" fillId="4" borderId="10" xfId="92" applyNumberFormat="1" applyFont="1" applyFill="1" applyBorder="1" applyAlignment="1">
      <alignment horizontal="center" vertical="center" wrapText="1"/>
    </xf>
    <xf numFmtId="166" fontId="80" fillId="4" borderId="10" xfId="92" applyNumberFormat="1" applyFont="1" applyFill="1" applyBorder="1" applyAlignment="1">
      <alignment horizontal="center" vertical="center" wrapText="1"/>
    </xf>
    <xf numFmtId="0" fontId="80" fillId="0" borderId="0" xfId="92" applyFont="1" applyAlignment="1">
      <alignment horizontal="center" vertical="center" wrapText="1"/>
    </xf>
    <xf numFmtId="49" fontId="80" fillId="0" borderId="0" xfId="92" applyNumberFormat="1" applyFont="1" applyAlignment="1">
      <alignment horizontal="center" vertical="top"/>
    </xf>
    <xf numFmtId="0" fontId="80" fillId="0" borderId="0" xfId="92" applyFont="1" applyAlignment="1">
      <alignment horizontal="left" vertical="top" wrapText="1"/>
    </xf>
    <xf numFmtId="4" fontId="80" fillId="0" borderId="0" xfId="92" applyNumberFormat="1" applyFont="1" applyAlignment="1">
      <alignment horizontal="right" vertical="top" wrapText="1" indent="1"/>
    </xf>
    <xf numFmtId="166" fontId="80" fillId="0" borderId="0" xfId="92" applyNumberFormat="1" applyFont="1" applyAlignment="1">
      <alignment horizontal="right" vertical="top" wrapText="1" indent="1"/>
    </xf>
    <xf numFmtId="0" fontId="80" fillId="0" borderId="0" xfId="92" applyFont="1" applyAlignment="1">
      <alignment horizontal="center" vertical="top"/>
    </xf>
    <xf numFmtId="49" fontId="61" fillId="0" borderId="0" xfId="92" applyNumberFormat="1" applyAlignment="1">
      <alignment horizontal="center" vertical="top"/>
    </xf>
    <xf numFmtId="0" fontId="9" fillId="0" borderId="0" xfId="92" applyFont="1" applyAlignment="1">
      <alignment horizontal="left" vertical="top" wrapText="1"/>
    </xf>
    <xf numFmtId="166" fontId="9" fillId="0" borderId="0" xfId="92" applyNumberFormat="1" applyFont="1" applyAlignment="1">
      <alignment horizontal="right" vertical="top"/>
    </xf>
    <xf numFmtId="166" fontId="9" fillId="0" borderId="0" xfId="92" applyNumberFormat="1" applyFont="1" applyAlignment="1">
      <alignment horizontal="right" vertical="top" wrapText="1" indent="1"/>
    </xf>
    <xf numFmtId="166" fontId="61" fillId="0" borderId="0" xfId="92" applyNumberFormat="1" applyAlignment="1">
      <alignment horizontal="right" vertical="top"/>
    </xf>
    <xf numFmtId="0" fontId="61" fillId="0" borderId="0" xfId="92" applyAlignment="1">
      <alignment horizontal="left" vertical="top" wrapText="1"/>
    </xf>
    <xf numFmtId="0" fontId="9" fillId="0" borderId="21" xfId="92" applyFont="1" applyBorder="1" applyAlignment="1">
      <alignment horizontal="left" vertical="center"/>
    </xf>
    <xf numFmtId="167" fontId="9" fillId="0" borderId="6" xfId="92" applyNumberFormat="1" applyFont="1" applyBorder="1" applyAlignment="1">
      <alignment horizontal="right" vertical="center"/>
    </xf>
    <xf numFmtId="49" fontId="9" fillId="0" borderId="13" xfId="0" applyNumberFormat="1" applyFont="1" applyBorder="1" applyAlignment="1">
      <alignment horizontal="center" vertical="center"/>
    </xf>
    <xf numFmtId="0" fontId="9" fillId="0" borderId="21" xfId="90" applyFont="1" applyBorder="1" applyAlignment="1">
      <alignment horizontal="left" vertical="center" wrapText="1"/>
    </xf>
    <xf numFmtId="49" fontId="10" fillId="0" borderId="0" xfId="93" applyNumberFormat="1" applyAlignment="1">
      <alignment horizontal="center" vertical="top"/>
    </xf>
    <xf numFmtId="0" fontId="10" fillId="0" borderId="0" xfId="93" applyAlignment="1">
      <alignment horizontal="left" vertical="top" wrapText="1"/>
    </xf>
    <xf numFmtId="4" fontId="10" fillId="0" borderId="0" xfId="93" applyNumberFormat="1" applyAlignment="1">
      <alignment horizontal="right" vertical="top" wrapText="1" indent="1"/>
    </xf>
    <xf numFmtId="166" fontId="10" fillId="0" borderId="0" xfId="93" applyNumberFormat="1" applyAlignment="1" applyProtection="1">
      <alignment horizontal="right" vertical="top"/>
      <protection locked="0"/>
    </xf>
    <xf numFmtId="0" fontId="15" fillId="0" borderId="0" xfId="92" applyFont="1" applyAlignment="1">
      <alignment horizontal="left" vertical="top" wrapText="1"/>
    </xf>
    <xf numFmtId="0" fontId="9" fillId="0" borderId="21" xfId="87" applyFont="1" applyBorder="1" applyAlignment="1">
      <alignment horizontal="left" vertical="center" wrapText="1"/>
    </xf>
    <xf numFmtId="0" fontId="13" fillId="0" borderId="0" xfId="0" applyFont="1" applyAlignment="1">
      <alignment horizontal="center" wrapText="1"/>
    </xf>
    <xf numFmtId="49" fontId="23" fillId="0" borderId="0" xfId="94" applyNumberFormat="1" applyFont="1" applyAlignment="1">
      <alignment horizontal="center" vertical="top"/>
    </xf>
    <xf numFmtId="4" fontId="23" fillId="0" borderId="0" xfId="69" applyNumberFormat="1" applyFont="1" applyAlignment="1">
      <alignment horizontal="right" vertical="top" wrapText="1" indent="1"/>
    </xf>
    <xf numFmtId="4" fontId="23" fillId="0" borderId="0" xfId="69" applyNumberFormat="1" applyFont="1" applyAlignment="1" applyProtection="1">
      <alignment horizontal="right" vertical="top"/>
      <protection locked="0"/>
    </xf>
    <xf numFmtId="4" fontId="23" fillId="0" borderId="34" xfId="69" applyNumberFormat="1" applyFont="1" applyBorder="1" applyAlignment="1">
      <alignment horizontal="right" vertical="top" wrapText="1" indent="1"/>
    </xf>
    <xf numFmtId="0" fontId="23" fillId="0" borderId="0" xfId="94" applyFont="1" applyAlignment="1">
      <alignment horizontal="center" vertical="top" wrapText="1"/>
    </xf>
    <xf numFmtId="165" fontId="77" fillId="0" borderId="0" xfId="0" applyNumberFormat="1" applyFont="1" applyBorder="1" applyAlignment="1">
      <alignment horizontal="right" vertical="center"/>
    </xf>
    <xf numFmtId="0" fontId="23" fillId="0" borderId="13" xfId="0" applyFont="1" applyBorder="1" applyAlignment="1">
      <alignment horizontal="center" vertical="center"/>
    </xf>
    <xf numFmtId="0" fontId="23" fillId="0" borderId="14" xfId="0" applyFont="1" applyBorder="1" applyAlignment="1">
      <alignment vertical="center"/>
    </xf>
    <xf numFmtId="49" fontId="23" fillId="0" borderId="14" xfId="0" applyNumberFormat="1" applyFont="1" applyBorder="1" applyAlignment="1">
      <alignment horizontal="center" vertical="center"/>
    </xf>
    <xf numFmtId="165" fontId="23" fillId="0" borderId="15" xfId="0" applyNumberFormat="1" applyFont="1" applyBorder="1" applyAlignment="1">
      <alignment horizontal="right" vertical="center"/>
    </xf>
    <xf numFmtId="4" fontId="23" fillId="0" borderId="0" xfId="69" applyNumberFormat="1" applyFont="1" applyBorder="1" applyAlignment="1">
      <alignment horizontal="right" vertical="top" wrapText="1" indent="1"/>
    </xf>
    <xf numFmtId="0" fontId="9" fillId="0" borderId="36" xfId="0" applyFont="1" applyBorder="1" applyAlignment="1">
      <alignment horizontal="left" vertical="center"/>
    </xf>
    <xf numFmtId="165" fontId="23" fillId="0" borderId="6" xfId="0" applyNumberFormat="1" applyFont="1" applyBorder="1" applyAlignment="1">
      <alignment horizontal="right" vertical="center"/>
    </xf>
    <xf numFmtId="0" fontId="23" fillId="0" borderId="37" xfId="0" applyFont="1" applyBorder="1" applyAlignment="1">
      <alignment horizontal="center" vertical="center"/>
    </xf>
    <xf numFmtId="165" fontId="23" fillId="0" borderId="8" xfId="0" applyNumberFormat="1" applyFont="1" applyBorder="1" applyAlignment="1">
      <alignment horizontal="right" vertical="center"/>
    </xf>
    <xf numFmtId="165" fontId="23" fillId="0" borderId="10" xfId="0" applyNumberFormat="1" applyFont="1" applyBorder="1" applyAlignment="1">
      <alignment horizontal="right" vertical="center"/>
    </xf>
    <xf numFmtId="165" fontId="75" fillId="0" borderId="1" xfId="0" applyNumberFormat="1" applyFont="1" applyBorder="1" applyAlignment="1">
      <alignment horizontal="right" vertical="center" wrapText="1"/>
    </xf>
    <xf numFmtId="0" fontId="23" fillId="0" borderId="14" xfId="0" applyFont="1" applyBorder="1" applyAlignment="1">
      <alignment vertical="center" wrapText="1"/>
    </xf>
    <xf numFmtId="0" fontId="23" fillId="0" borderId="14" xfId="0" applyFont="1" applyBorder="1" applyAlignment="1">
      <alignment horizontal="center" vertical="center"/>
    </xf>
    <xf numFmtId="165" fontId="23" fillId="0" borderId="14" xfId="0" applyNumberFormat="1" applyFont="1" applyBorder="1" applyAlignment="1">
      <alignment horizontal="right" vertical="center"/>
    </xf>
    <xf numFmtId="165" fontId="23" fillId="0" borderId="2" xfId="0" applyNumberFormat="1" applyFont="1" applyBorder="1" applyAlignment="1">
      <alignment horizontal="right" vertical="center"/>
    </xf>
    <xf numFmtId="165" fontId="23" fillId="0" borderId="16" xfId="0" applyNumberFormat="1" applyFont="1" applyBorder="1" applyAlignment="1">
      <alignment horizontal="right" vertical="center"/>
    </xf>
    <xf numFmtId="166" fontId="2" fillId="0" borderId="26" xfId="89" applyNumberFormat="1" applyBorder="1" applyAlignment="1"/>
    <xf numFmtId="166" fontId="2" fillId="0" borderId="0" xfId="89" applyNumberFormat="1" applyAlignment="1"/>
    <xf numFmtId="166" fontId="2" fillId="0" borderId="25" xfId="89" applyNumberFormat="1" applyBorder="1" applyAlignment="1"/>
    <xf numFmtId="0" fontId="82" fillId="0" borderId="0" xfId="58" applyFont="1" applyAlignment="1">
      <alignment horizontal="center"/>
    </xf>
    <xf numFmtId="4" fontId="82" fillId="0" borderId="0" xfId="58" applyNumberFormat="1" applyFont="1"/>
    <xf numFmtId="4" fontId="25" fillId="0" borderId="25" xfId="89" applyNumberFormat="1" applyFont="1" applyBorder="1"/>
    <xf numFmtId="0" fontId="1" fillId="0" borderId="0" xfId="89" applyFont="1" applyAlignment="1">
      <alignment wrapText="1"/>
    </xf>
    <xf numFmtId="0" fontId="1" fillId="0" borderId="0" xfId="89" applyFont="1"/>
    <xf numFmtId="49" fontId="13" fillId="0" borderId="0" xfId="92" applyNumberFormat="1" applyFont="1" applyAlignment="1"/>
    <xf numFmtId="49" fontId="13" fillId="0" borderId="0" xfId="91" applyNumberFormat="1" applyFont="1" applyAlignment="1"/>
    <xf numFmtId="49" fontId="13" fillId="0" borderId="0" xfId="1" applyNumberFormat="1" applyFont="1" applyAlignment="1"/>
    <xf numFmtId="0" fontId="84" fillId="0" borderId="0" xfId="95" applyFont="1" applyAlignment="1">
      <alignment horizontal="center" vertical="top"/>
    </xf>
    <xf numFmtId="49" fontId="84" fillId="0" borderId="0" xfId="95" applyNumberFormat="1" applyFont="1" applyAlignment="1">
      <alignment vertical="top" wrapText="1"/>
    </xf>
    <xf numFmtId="0" fontId="83" fillId="0" borderId="0" xfId="95"/>
    <xf numFmtId="0" fontId="85" fillId="0" borderId="0" xfId="95" applyFont="1" applyAlignment="1">
      <alignment vertical="top"/>
    </xf>
    <xf numFmtId="0" fontId="86" fillId="0" borderId="0" xfId="95" applyFont="1" applyAlignment="1">
      <alignment vertical="top"/>
    </xf>
    <xf numFmtId="1" fontId="86" fillId="0" borderId="0" xfId="95" applyNumberFormat="1" applyFont="1" applyAlignment="1">
      <alignment horizontal="center" vertical="top"/>
    </xf>
    <xf numFmtId="0" fontId="87" fillId="0" borderId="0" xfId="95" applyFont="1" applyAlignment="1">
      <alignment horizontal="center" vertical="top"/>
    </xf>
    <xf numFmtId="0" fontId="87" fillId="0" borderId="0" xfId="95" applyFont="1" applyAlignment="1">
      <alignment horizontal="left" wrapText="1"/>
    </xf>
    <xf numFmtId="49" fontId="87" fillId="0" borderId="0" xfId="95" applyNumberFormat="1" applyFont="1" applyAlignment="1">
      <alignment vertical="top" wrapText="1"/>
    </xf>
    <xf numFmtId="0" fontId="75" fillId="0" borderId="0" xfId="95" applyFont="1" applyAlignment="1">
      <alignment vertical="top"/>
    </xf>
    <xf numFmtId="0" fontId="88" fillId="0" borderId="0" xfId="95" applyFont="1" applyAlignment="1">
      <alignment vertical="top"/>
    </xf>
    <xf numFmtId="0" fontId="23" fillId="0" borderId="0" xfId="95" applyFont="1" applyAlignment="1">
      <alignment vertical="top"/>
    </xf>
    <xf numFmtId="2" fontId="87" fillId="0" borderId="0" xfId="95" applyNumberFormat="1" applyFont="1" applyAlignment="1">
      <alignment vertical="top" wrapText="1"/>
    </xf>
    <xf numFmtId="0" fontId="89" fillId="0" borderId="0" xfId="95" applyFont="1" applyAlignment="1">
      <alignment horizontal="center" vertical="top" wrapText="1"/>
    </xf>
    <xf numFmtId="0" fontId="90" fillId="0" borderId="0" xfId="95" applyFont="1" applyAlignment="1">
      <alignment vertical="center" wrapText="1"/>
    </xf>
    <xf numFmtId="0" fontId="91" fillId="0" borderId="0" xfId="95" applyFont="1" applyAlignment="1">
      <alignment vertical="center" wrapText="1"/>
    </xf>
    <xf numFmtId="0" fontId="10" fillId="0" borderId="0" xfId="95" applyFont="1" applyAlignment="1">
      <alignment vertical="top"/>
    </xf>
    <xf numFmtId="0" fontId="92" fillId="0" borderId="0" xfId="95" applyFont="1" applyAlignment="1">
      <alignment vertical="top"/>
    </xf>
    <xf numFmtId="0" fontId="93" fillId="0" borderId="0" xfId="95" applyFont="1"/>
    <xf numFmtId="0" fontId="94" fillId="0" borderId="0" xfId="96" applyFont="1" applyAlignment="1">
      <alignment vertical="center"/>
    </xf>
    <xf numFmtId="4" fontId="94" fillId="0" borderId="0" xfId="95" applyNumberFormat="1" applyFont="1" applyAlignment="1">
      <alignment horizontal="left"/>
    </xf>
    <xf numFmtId="0" fontId="94" fillId="0" borderId="0" xfId="95" applyFont="1"/>
    <xf numFmtId="0" fontId="94" fillId="0" borderId="0" xfId="95" applyFont="1" applyAlignment="1">
      <alignment vertical="top" wrapText="1"/>
    </xf>
    <xf numFmtId="49" fontId="10" fillId="0" borderId="0" xfId="95" applyNumberFormat="1" applyFont="1" applyAlignment="1">
      <alignment horizontal="left" vertical="top"/>
    </xf>
    <xf numFmtId="0" fontId="10" fillId="0" borderId="0" xfId="0" applyFont="1" applyAlignment="1">
      <alignment vertical="center"/>
    </xf>
    <xf numFmtId="0" fontId="13" fillId="0" borderId="0" xfId="0" applyFont="1" applyAlignment="1">
      <alignment horizontal="left" wrapText="1"/>
    </xf>
    <xf numFmtId="0" fontId="11" fillId="0" borderId="0" xfId="0" applyFont="1" applyAlignment="1"/>
    <xf numFmtId="0" fontId="28" fillId="0" borderId="0" xfId="68" applyFont="1" applyAlignment="1">
      <alignment vertical="center" wrapText="1"/>
    </xf>
    <xf numFmtId="0" fontId="51" fillId="12" borderId="0" xfId="58" applyFont="1" applyFill="1" applyAlignment="1"/>
    <xf numFmtId="0" fontId="52" fillId="12" borderId="0" xfId="58" applyFont="1" applyFill="1" applyAlignment="1"/>
    <xf numFmtId="0" fontId="2" fillId="9" borderId="0" xfId="89" applyFill="1" applyAlignment="1">
      <alignment vertical="top"/>
    </xf>
    <xf numFmtId="0" fontId="2" fillId="9" borderId="0" xfId="89" applyFill="1"/>
    <xf numFmtId="0" fontId="1" fillId="9" borderId="0" xfId="89" applyFont="1" applyFill="1"/>
    <xf numFmtId="49" fontId="9" fillId="9" borderId="6" xfId="68" applyNumberFormat="1" applyFont="1" applyFill="1" applyBorder="1" applyAlignment="1">
      <alignment horizontal="center" vertical="center" wrapText="1"/>
    </xf>
    <xf numFmtId="0" fontId="9" fillId="9" borderId="21" xfId="68" applyFont="1" applyFill="1" applyBorder="1" applyAlignment="1">
      <alignment horizontal="center" vertical="center" wrapText="1"/>
    </xf>
    <xf numFmtId="0" fontId="30" fillId="9" borderId="6" xfId="68" applyFont="1" applyFill="1" applyBorder="1" applyAlignment="1">
      <alignment horizontal="center" wrapText="1"/>
    </xf>
    <xf numFmtId="0" fontId="27" fillId="9" borderId="0" xfId="68" applyFont="1" applyFill="1" applyAlignment="1">
      <alignment wrapText="1"/>
    </xf>
    <xf numFmtId="4" fontId="9" fillId="6" borderId="0" xfId="68" applyNumberFormat="1" applyFont="1" applyFill="1" applyAlignment="1">
      <alignment horizontal="left" vertical="top"/>
    </xf>
    <xf numFmtId="4" fontId="9" fillId="0" borderId="0" xfId="68" applyNumberFormat="1" applyFont="1" applyAlignment="1">
      <alignment horizontal="left" vertical="top" wrapText="1"/>
    </xf>
    <xf numFmtId="4" fontId="9" fillId="0" borderId="0" xfId="68" applyNumberFormat="1" applyFont="1" applyAlignment="1">
      <alignment horizontal="left" vertical="top"/>
    </xf>
    <xf numFmtId="4" fontId="45" fillId="5" borderId="10" xfId="68" applyNumberFormat="1" applyFont="1" applyFill="1" applyBorder="1" applyAlignment="1">
      <alignment horizontal="center" vertical="center" wrapText="1"/>
    </xf>
    <xf numFmtId="4" fontId="9" fillId="0" borderId="0" xfId="68" applyNumberFormat="1" applyFont="1" applyAlignment="1">
      <alignment horizontal="center" vertical="center" wrapText="1"/>
    </xf>
    <xf numFmtId="4" fontId="27" fillId="0" borderId="0" xfId="68" applyNumberFormat="1" applyFont="1" applyAlignment="1">
      <alignment horizontal="right" wrapText="1"/>
    </xf>
    <xf numFmtId="4" fontId="10" fillId="0" borderId="0" xfId="68" quotePrefix="1" applyNumberFormat="1" applyFont="1" applyAlignment="1">
      <alignment horizontal="right" vertical="top" wrapText="1"/>
    </xf>
    <xf numFmtId="4" fontId="27" fillId="0" borderId="0" xfId="68" applyNumberFormat="1" applyFont="1" applyAlignment="1">
      <alignment horizontal="center" vertical="top"/>
    </xf>
    <xf numFmtId="4" fontId="20" fillId="0" borderId="0" xfId="68" applyNumberFormat="1"/>
    <xf numFmtId="4" fontId="32" fillId="0" borderId="0" xfId="68" applyNumberFormat="1" applyFont="1" applyAlignment="1">
      <alignment horizontal="right"/>
    </xf>
    <xf numFmtId="4" fontId="52" fillId="12" borderId="0" xfId="58" applyNumberFormat="1" applyFont="1" applyFill="1" applyAlignment="1"/>
    <xf numFmtId="4" fontId="82" fillId="0" borderId="0" xfId="58" applyNumberFormat="1" applyFont="1" applyAlignment="1">
      <alignment horizontal="center"/>
    </xf>
    <xf numFmtId="4" fontId="53" fillId="10" borderId="0" xfId="58" applyNumberFormat="1" applyFont="1" applyFill="1" applyAlignment="1">
      <alignment horizontal="center"/>
    </xf>
    <xf numFmtId="4" fontId="53" fillId="0" borderId="0" xfId="58" applyNumberFormat="1" applyFont="1" applyAlignment="1">
      <alignment horizontal="center"/>
    </xf>
    <xf numFmtId="4" fontId="53" fillId="8" borderId="0" xfId="58" applyNumberFormat="1" applyFont="1" applyFill="1" applyAlignment="1">
      <alignment horizontal="center"/>
    </xf>
    <xf numFmtId="4" fontId="24" fillId="0" borderId="0" xfId="89" applyNumberFormat="1" applyFont="1" applyAlignment="1">
      <alignment horizontal="left" wrapText="1"/>
    </xf>
    <xf numFmtId="4" fontId="13" fillId="0" borderId="0" xfId="89" applyNumberFormat="1" applyFont="1" applyAlignment="1">
      <alignment horizontal="center"/>
    </xf>
    <xf numFmtId="4" fontId="1" fillId="9" borderId="0" xfId="89" applyNumberFormat="1" applyFont="1" applyFill="1"/>
    <xf numFmtId="0" fontId="23" fillId="0" borderId="38" xfId="0" applyFont="1" applyBorder="1" applyAlignment="1">
      <alignment horizontal="center" vertical="center"/>
    </xf>
    <xf numFmtId="0" fontId="23" fillId="0" borderId="39" xfId="0" applyFont="1" applyBorder="1" applyAlignment="1">
      <alignment horizontal="center" vertical="center"/>
    </xf>
    <xf numFmtId="0" fontId="23" fillId="0" borderId="40" xfId="0" applyFont="1" applyBorder="1" applyAlignment="1">
      <alignment horizontal="center" vertical="center"/>
    </xf>
    <xf numFmtId="0" fontId="23" fillId="0" borderId="3" xfId="0" applyFont="1" applyBorder="1" applyAlignment="1">
      <alignment vertical="center"/>
    </xf>
    <xf numFmtId="0" fontId="23" fillId="0" borderId="5" xfId="0" applyFont="1" applyBorder="1" applyAlignment="1">
      <alignment vertical="center"/>
    </xf>
    <xf numFmtId="0" fontId="23" fillId="0" borderId="9" xfId="0" applyFont="1" applyBorder="1" applyAlignment="1">
      <alignment vertical="center"/>
    </xf>
    <xf numFmtId="0" fontId="23" fillId="0" borderId="0" xfId="0" applyFont="1" applyFill="1"/>
    <xf numFmtId="0" fontId="9" fillId="0" borderId="0" xfId="0" applyFont="1" applyAlignment="1">
      <alignment vertical="center"/>
    </xf>
    <xf numFmtId="0" fontId="9" fillId="0" borderId="32" xfId="0" applyFont="1" applyBorder="1" applyAlignment="1">
      <alignment horizontal="left" vertical="center"/>
    </xf>
    <xf numFmtId="0" fontId="75" fillId="0" borderId="0" xfId="0" applyFont="1" applyAlignment="1">
      <alignment horizontal="right" vertical="center" wrapText="1"/>
    </xf>
    <xf numFmtId="0" fontId="9" fillId="0" borderId="14" xfId="0" applyFont="1" applyBorder="1" applyAlignment="1">
      <alignment horizontal="left" vertical="center"/>
    </xf>
    <xf numFmtId="0" fontId="9" fillId="0" borderId="35" xfId="0" applyFont="1" applyBorder="1" applyAlignment="1">
      <alignment horizontal="left" vertical="center"/>
    </xf>
    <xf numFmtId="49" fontId="9" fillId="0" borderId="0" xfId="91" applyNumberFormat="1" applyFont="1" applyAlignment="1">
      <alignment horizontal="left" vertical="top"/>
    </xf>
    <xf numFmtId="49" fontId="9" fillId="0" borderId="0" xfId="1" applyNumberFormat="1" applyFont="1" applyAlignment="1">
      <alignment horizontal="left" vertical="top"/>
    </xf>
    <xf numFmtId="49" fontId="9" fillId="0" borderId="0" xfId="68" applyNumberFormat="1" applyFont="1" applyAlignment="1">
      <alignment horizontal="left" vertical="top" wrapText="1"/>
    </xf>
    <xf numFmtId="49" fontId="9" fillId="0" borderId="0" xfId="68" applyNumberFormat="1" applyFont="1" applyAlignment="1">
      <alignment horizontal="left" vertical="top"/>
    </xf>
    <xf numFmtId="165" fontId="9" fillId="5" borderId="27" xfId="68" applyNumberFormat="1" applyFont="1" applyFill="1" applyBorder="1" applyAlignment="1">
      <alignment horizontal="right" vertical="top"/>
    </xf>
    <xf numFmtId="165" fontId="10" fillId="0" borderId="6" xfId="68" applyNumberFormat="1" applyFont="1" applyBorder="1" applyAlignment="1">
      <alignment wrapText="1"/>
    </xf>
    <xf numFmtId="165" fontId="27" fillId="0" borderId="6" xfId="68" applyNumberFormat="1" applyFont="1" applyBorder="1" applyAlignment="1">
      <alignment wrapText="1"/>
    </xf>
    <xf numFmtId="165" fontId="39" fillId="0" borderId="6" xfId="68" applyNumberFormat="1" applyFont="1" applyBorder="1" applyAlignment="1">
      <alignment wrapText="1"/>
    </xf>
    <xf numFmtId="165" fontId="53" fillId="0" borderId="0" xfId="58" applyNumberFormat="1" applyFont="1"/>
    <xf numFmtId="165" fontId="53" fillId="10" borderId="0" xfId="58" applyNumberFormat="1" applyFont="1" applyFill="1"/>
    <xf numFmtId="165" fontId="53" fillId="0" borderId="0" xfId="58" applyNumberFormat="1" applyFont="1" applyAlignment="1">
      <alignment horizontal="right"/>
    </xf>
    <xf numFmtId="165" fontId="53" fillId="8" borderId="0" xfId="58" applyNumberFormat="1" applyFont="1" applyFill="1"/>
    <xf numFmtId="165" fontId="56" fillId="0" borderId="0" xfId="58" applyNumberFormat="1" applyFont="1"/>
    <xf numFmtId="165" fontId="2" fillId="0" borderId="0" xfId="89" applyNumberFormat="1"/>
    <xf numFmtId="165" fontId="2" fillId="0" borderId="25" xfId="89" applyNumberFormat="1" applyBorder="1"/>
    <xf numFmtId="165" fontId="1" fillId="9" borderId="0" xfId="89" applyNumberFormat="1" applyFont="1" applyFill="1"/>
    <xf numFmtId="0" fontId="11" fillId="0" borderId="0" xfId="0" applyFont="1" applyAlignment="1">
      <alignment horizontal="left" vertical="justify"/>
    </xf>
    <xf numFmtId="0" fontId="13" fillId="0" borderId="0" xfId="0" applyFont="1" applyAlignment="1">
      <alignment horizontal="left" vertical="justify"/>
    </xf>
    <xf numFmtId="0" fontId="75" fillId="0" borderId="0" xfId="0" applyFont="1" applyAlignment="1">
      <alignment horizontal="right" vertical="center" wrapText="1"/>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35" xfId="0" applyFont="1" applyBorder="1" applyAlignment="1">
      <alignment horizontal="left" vertical="center"/>
    </xf>
    <xf numFmtId="0" fontId="73" fillId="0" borderId="0" xfId="0" applyFont="1" applyAlignment="1">
      <alignment horizont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49" fontId="23" fillId="0" borderId="0" xfId="95" applyNumberFormat="1" applyFont="1" applyAlignment="1">
      <alignment horizontal="left" vertical="top" wrapText="1"/>
    </xf>
    <xf numFmtId="0" fontId="9" fillId="0" borderId="0" xfId="95" applyFont="1" applyAlignment="1">
      <alignment horizontal="left" vertical="top" wrapText="1"/>
    </xf>
    <xf numFmtId="49" fontId="87" fillId="0" borderId="0" xfId="95" applyNumberFormat="1" applyFont="1" applyAlignment="1">
      <alignment horizontal="left" vertical="top" wrapText="1"/>
    </xf>
    <xf numFmtId="0" fontId="11" fillId="0" borderId="0" xfId="92" applyFont="1" applyAlignment="1">
      <alignment horizontal="center" vertical="center" wrapText="1"/>
    </xf>
    <xf numFmtId="49" fontId="71" fillId="0" borderId="0" xfId="1" applyNumberFormat="1" applyFont="1" applyAlignment="1">
      <alignment horizontal="left" vertical="top" wrapText="1"/>
    </xf>
    <xf numFmtId="49" fontId="71" fillId="0" borderId="0" xfId="91" applyNumberFormat="1" applyFont="1" applyAlignment="1">
      <alignment horizontal="left" vertical="top" wrapText="1"/>
    </xf>
    <xf numFmtId="49" fontId="9" fillId="0" borderId="0" xfId="91" applyNumberFormat="1" applyFont="1" applyAlignment="1">
      <alignment horizontal="left" vertical="top"/>
    </xf>
    <xf numFmtId="49" fontId="9" fillId="0" borderId="0" xfId="1" applyNumberFormat="1" applyFont="1" applyAlignment="1">
      <alignment horizontal="left" vertical="top"/>
    </xf>
    <xf numFmtId="0" fontId="28" fillId="0" borderId="0" xfId="68" applyFont="1" applyAlignment="1">
      <alignment horizontal="left" vertical="center" wrapText="1"/>
    </xf>
    <xf numFmtId="49" fontId="9" fillId="0" borderId="0" xfId="68" applyNumberFormat="1" applyFont="1" applyAlignment="1">
      <alignment horizontal="left" vertical="top" wrapText="1"/>
    </xf>
    <xf numFmtId="49" fontId="9" fillId="0" borderId="0" xfId="68" applyNumberFormat="1" applyFont="1" applyAlignment="1">
      <alignment horizontal="left" vertical="top"/>
    </xf>
    <xf numFmtId="4" fontId="57" fillId="0" borderId="0" xfId="58" applyNumberFormat="1" applyFont="1"/>
    <xf numFmtId="0" fontId="58" fillId="0" borderId="0" xfId="58" applyFont="1"/>
    <xf numFmtId="4" fontId="16" fillId="0" borderId="0" xfId="58" applyNumberFormat="1" applyAlignment="1">
      <alignment horizontal="center" vertical="center"/>
    </xf>
    <xf numFmtId="0" fontId="16" fillId="0" borderId="0" xfId="58" applyAlignment="1">
      <alignment horizontal="center" vertical="center"/>
    </xf>
    <xf numFmtId="0" fontId="25" fillId="0" borderId="0" xfId="89" applyFont="1" applyAlignment="1">
      <alignment horizontal="center"/>
    </xf>
    <xf numFmtId="49" fontId="9" fillId="0" borderId="0" xfId="89" applyNumberFormat="1" applyFont="1" applyAlignment="1">
      <alignment horizontal="left" vertical="top"/>
    </xf>
    <xf numFmtId="0" fontId="24" fillId="0" borderId="25" xfId="89" applyFont="1" applyBorder="1" applyAlignment="1">
      <alignment horizontal="left" wrapText="1"/>
    </xf>
    <xf numFmtId="0" fontId="24" fillId="0" borderId="25" xfId="89" applyFont="1" applyBorder="1" applyAlignment="1">
      <alignment horizontal="left"/>
    </xf>
    <xf numFmtId="0" fontId="2" fillId="0" borderId="0" xfId="89" applyAlignment="1">
      <alignment vertical="center" wrapText="1"/>
    </xf>
    <xf numFmtId="49" fontId="11" fillId="0" borderId="0" xfId="89" applyNumberFormat="1" applyFont="1" applyAlignment="1">
      <alignment horizontal="center"/>
    </xf>
    <xf numFmtId="0" fontId="2" fillId="0" borderId="26" xfId="89" applyBorder="1" applyAlignment="1">
      <alignment horizontal="right"/>
    </xf>
    <xf numFmtId="166" fontId="2" fillId="0" borderId="0" xfId="89" applyNumberFormat="1"/>
    <xf numFmtId="0" fontId="2" fillId="0" borderId="0" xfId="89" applyAlignment="1">
      <alignment horizontal="right"/>
    </xf>
    <xf numFmtId="0" fontId="2" fillId="0" borderId="25" xfId="89" applyBorder="1" applyAlignment="1">
      <alignment horizontal="right"/>
    </xf>
    <xf numFmtId="0" fontId="26" fillId="0" borderId="0" xfId="89" applyFont="1" applyAlignment="1">
      <alignment horizontal="right"/>
    </xf>
    <xf numFmtId="172" fontId="2" fillId="0" borderId="0" xfId="89" applyNumberFormat="1"/>
    <xf numFmtId="0" fontId="9" fillId="14" borderId="0" xfId="92" applyFont="1" applyFill="1" applyAlignment="1">
      <alignment horizontal="left" vertical="center"/>
    </xf>
    <xf numFmtId="167" fontId="9" fillId="14" borderId="0" xfId="92" applyNumberFormat="1" applyFont="1" applyFill="1" applyAlignment="1">
      <alignment horizontal="right" vertical="center"/>
    </xf>
    <xf numFmtId="0" fontId="9" fillId="14" borderId="0" xfId="90" applyFont="1" applyFill="1" applyAlignment="1">
      <alignment horizontal="left" vertical="center"/>
    </xf>
    <xf numFmtId="167" fontId="9" fillId="14" borderId="0" xfId="90" applyNumberFormat="1" applyFont="1" applyFill="1" applyAlignment="1">
      <alignment horizontal="right" vertical="center"/>
    </xf>
    <xf numFmtId="0" fontId="9" fillId="14" borderId="0" xfId="87" applyFont="1" applyFill="1" applyAlignment="1">
      <alignment horizontal="left" vertical="center"/>
    </xf>
    <xf numFmtId="167" fontId="9" fillId="14" borderId="0" xfId="87" applyNumberFormat="1" applyFont="1" applyFill="1" applyAlignment="1">
      <alignment horizontal="right" vertical="center"/>
    </xf>
    <xf numFmtId="0" fontId="9" fillId="14" borderId="0" xfId="1" applyFont="1" applyFill="1" applyAlignment="1">
      <alignment horizontal="left" vertical="center"/>
    </xf>
    <xf numFmtId="167" fontId="9" fillId="14" borderId="0" xfId="1" applyNumberFormat="1" applyFont="1" applyFill="1" applyAlignment="1">
      <alignment horizontal="right" vertical="center"/>
    </xf>
    <xf numFmtId="0" fontId="30" fillId="14" borderId="21" xfId="68" applyFont="1" applyFill="1" applyBorder="1" applyAlignment="1">
      <alignment horizontal="left" wrapText="1"/>
    </xf>
    <xf numFmtId="0" fontId="27" fillId="14" borderId="25" xfId="68" applyFont="1" applyFill="1" applyBorder="1" applyAlignment="1">
      <alignment horizontal="center" wrapText="1"/>
    </xf>
    <xf numFmtId="165" fontId="30" fillId="14" borderId="6" xfId="68" applyNumberFormat="1" applyFont="1" applyFill="1" applyBorder="1" applyAlignment="1">
      <alignment wrapText="1"/>
    </xf>
    <xf numFmtId="0" fontId="9" fillId="14" borderId="6" xfId="68" applyFont="1" applyFill="1" applyBorder="1" applyAlignment="1">
      <alignment horizontal="left" vertical="center" wrapText="1"/>
    </xf>
    <xf numFmtId="165" fontId="9" fillId="14" borderId="6" xfId="68" applyNumberFormat="1" applyFont="1" applyFill="1" applyBorder="1" applyAlignment="1">
      <alignment horizontal="right" vertical="center" wrapText="1"/>
    </xf>
    <xf numFmtId="0" fontId="55" fillId="14" borderId="0" xfId="58" applyFont="1" applyFill="1" applyAlignment="1">
      <alignment vertical="center"/>
    </xf>
    <xf numFmtId="0" fontId="16" fillId="14" borderId="0" xfId="58" applyFill="1" applyAlignment="1">
      <alignment vertical="center"/>
    </xf>
    <xf numFmtId="0" fontId="53" fillId="14" borderId="0" xfId="58" applyFont="1" applyFill="1" applyAlignment="1">
      <alignment horizontal="center" vertical="center"/>
    </xf>
    <xf numFmtId="4" fontId="53" fillId="14" borderId="0" xfId="58" applyNumberFormat="1" applyFont="1" applyFill="1" applyAlignment="1">
      <alignment horizontal="center" vertical="center"/>
    </xf>
    <xf numFmtId="165" fontId="55" fillId="14" borderId="0" xfId="58" applyNumberFormat="1" applyFont="1" applyFill="1" applyAlignment="1">
      <alignment vertical="center"/>
    </xf>
    <xf numFmtId="0" fontId="25" fillId="14" borderId="25" xfId="89" applyFont="1" applyFill="1" applyBorder="1" applyAlignment="1">
      <alignment horizontal="right"/>
    </xf>
    <xf numFmtId="0" fontId="2" fillId="14" borderId="25" xfId="89" applyFill="1" applyBorder="1"/>
    <xf numFmtId="166" fontId="81" fillId="14" borderId="25" xfId="89" applyNumberFormat="1" applyFont="1" applyFill="1" applyBorder="1" applyAlignment="1"/>
    <xf numFmtId="0" fontId="24" fillId="0" borderId="25" xfId="89" applyFont="1" applyBorder="1" applyAlignment="1"/>
    <xf numFmtId="0" fontId="54" fillId="0" borderId="0" xfId="58" applyFont="1" applyFill="1" applyAlignment="1">
      <alignment horizontal="left" vertical="center"/>
    </xf>
    <xf numFmtId="0" fontId="55" fillId="0" borderId="0" xfId="58" applyFont="1" applyFill="1" applyAlignment="1">
      <alignment vertical="center"/>
    </xf>
    <xf numFmtId="0" fontId="16" fillId="0" borderId="0" xfId="58" applyFill="1" applyAlignment="1">
      <alignment vertical="center"/>
    </xf>
    <xf numFmtId="0" fontId="53" fillId="0" borderId="0" xfId="58" applyFont="1" applyFill="1" applyAlignment="1">
      <alignment horizontal="center" vertical="center"/>
    </xf>
    <xf numFmtId="4" fontId="53" fillId="0" borderId="0" xfId="58" applyNumberFormat="1" applyFont="1" applyFill="1" applyAlignment="1">
      <alignment horizontal="center" vertical="center"/>
    </xf>
    <xf numFmtId="165" fontId="53" fillId="0" borderId="0" xfId="58" applyNumberFormat="1" applyFont="1" applyFill="1" applyAlignment="1">
      <alignment vertical="center"/>
    </xf>
    <xf numFmtId="0" fontId="11" fillId="14" borderId="22" xfId="0" applyFont="1" applyFill="1" applyBorder="1" applyAlignment="1">
      <alignment horizontal="center" vertical="center"/>
    </xf>
    <xf numFmtId="0" fontId="11" fillId="14" borderId="17" xfId="0" applyFont="1" applyFill="1" applyBorder="1" applyAlignment="1">
      <alignment horizontal="center" vertical="center"/>
    </xf>
    <xf numFmtId="0" fontId="11" fillId="14" borderId="24" xfId="0" applyFont="1" applyFill="1" applyBorder="1" applyAlignment="1">
      <alignment horizontal="center" vertical="center"/>
    </xf>
    <xf numFmtId="165" fontId="11" fillId="14" borderId="23" xfId="0" applyNumberFormat="1" applyFont="1" applyFill="1" applyBorder="1" applyAlignment="1">
      <alignment vertical="center"/>
    </xf>
    <xf numFmtId="165" fontId="11" fillId="14" borderId="23" xfId="0" applyNumberFormat="1" applyFont="1" applyFill="1" applyBorder="1" applyAlignment="1">
      <alignment horizontal="right" vertical="center"/>
    </xf>
    <xf numFmtId="0" fontId="11" fillId="0" borderId="22" xfId="0" quotePrefix="1" applyFont="1" applyFill="1" applyBorder="1" applyAlignment="1">
      <alignment horizontal="center" vertical="center"/>
    </xf>
    <xf numFmtId="0" fontId="11" fillId="0" borderId="17" xfId="0" applyFont="1" applyFill="1" applyBorder="1" applyAlignment="1">
      <alignment horizontal="center" vertical="center"/>
    </xf>
    <xf numFmtId="0" fontId="11" fillId="0" borderId="24" xfId="0" applyFont="1" applyFill="1" applyBorder="1" applyAlignment="1">
      <alignment horizontal="center" vertical="center"/>
    </xf>
    <xf numFmtId="165" fontId="11" fillId="0" borderId="23" xfId="0" applyNumberFormat="1" applyFont="1" applyFill="1" applyBorder="1" applyAlignment="1">
      <alignment horizontal="right" vertical="center"/>
    </xf>
    <xf numFmtId="4" fontId="10" fillId="0" borderId="21" xfId="68" applyNumberFormat="1" applyFont="1" applyBorder="1" applyAlignment="1">
      <alignment horizontal="center" wrapText="1"/>
    </xf>
    <xf numFmtId="4" fontId="10" fillId="0" borderId="6" xfId="68" applyNumberFormat="1" applyFont="1" applyBorder="1" applyAlignment="1">
      <alignment horizontal="center" wrapText="1"/>
    </xf>
    <xf numFmtId="4" fontId="10" fillId="0" borderId="29" xfId="68" applyNumberFormat="1" applyFont="1" applyBorder="1" applyAlignment="1">
      <alignment horizontal="center" wrapText="1"/>
    </xf>
    <xf numFmtId="4" fontId="27" fillId="0" borderId="29" xfId="68" applyNumberFormat="1" applyFont="1" applyBorder="1" applyAlignment="1">
      <alignment horizontal="center" wrapText="1"/>
    </xf>
    <xf numFmtId="4" fontId="27" fillId="0" borderId="21" xfId="68" applyNumberFormat="1" applyFont="1" applyBorder="1" applyAlignment="1">
      <alignment horizontal="center" wrapText="1"/>
    </xf>
    <xf numFmtId="4" fontId="39" fillId="0" borderId="29" xfId="68" applyNumberFormat="1" applyFont="1" applyBorder="1" applyAlignment="1">
      <alignment horizontal="center" wrapText="1"/>
    </xf>
    <xf numFmtId="4" fontId="39" fillId="0" borderId="21" xfId="68" applyNumberFormat="1" applyFont="1" applyBorder="1" applyAlignment="1">
      <alignment horizontal="center" wrapText="1"/>
    </xf>
    <xf numFmtId="166" fontId="80" fillId="4" borderId="18" xfId="92" applyNumberFormat="1" applyFont="1" applyFill="1" applyBorder="1" applyAlignment="1" applyProtection="1">
      <alignment horizontal="center" vertical="center" wrapText="1"/>
      <protection locked="0"/>
    </xf>
    <xf numFmtId="166" fontId="80" fillId="0" borderId="0" xfId="92" applyNumberFormat="1" applyFont="1" applyAlignment="1" applyProtection="1">
      <alignment horizontal="right" vertical="top"/>
      <protection locked="0"/>
    </xf>
    <xf numFmtId="166" fontId="9" fillId="0" borderId="0" xfId="92" applyNumberFormat="1" applyFont="1" applyAlignment="1" applyProtection="1">
      <alignment horizontal="right" vertical="top"/>
      <protection locked="0"/>
    </xf>
    <xf numFmtId="166" fontId="61" fillId="0" borderId="0" xfId="92" applyNumberFormat="1" applyAlignment="1" applyProtection="1">
      <alignment horizontal="right" vertical="top"/>
      <protection locked="0"/>
    </xf>
    <xf numFmtId="166" fontId="61" fillId="0" borderId="0" xfId="92" applyNumberFormat="1" applyAlignment="1" applyProtection="1">
      <alignment horizontal="right" vertical="top"/>
    </xf>
    <xf numFmtId="4" fontId="23" fillId="0" borderId="0" xfId="69" applyNumberFormat="1" applyFont="1" applyAlignment="1" applyProtection="1">
      <alignment horizontal="right" vertical="top"/>
    </xf>
    <xf numFmtId="0" fontId="11" fillId="0" borderId="0" xfId="90" applyFont="1" applyAlignment="1" applyProtection="1">
      <alignment horizontal="left" vertical="center"/>
    </xf>
    <xf numFmtId="49" fontId="78" fillId="0" borderId="0" xfId="90" applyNumberFormat="1" applyAlignment="1" applyProtection="1">
      <alignment horizontal="center" vertical="top"/>
    </xf>
    <xf numFmtId="0" fontId="78" fillId="0" borderId="0" xfId="90" applyAlignment="1" applyProtection="1">
      <alignment horizontal="left" vertical="top" wrapText="1"/>
    </xf>
    <xf numFmtId="4" fontId="78" fillId="0" borderId="0" xfId="90" applyNumberFormat="1" applyAlignment="1" applyProtection="1">
      <alignment horizontal="right" vertical="top" wrapText="1" indent="1"/>
    </xf>
    <xf numFmtId="166" fontId="78" fillId="0" borderId="0" xfId="90" applyNumberFormat="1" applyAlignment="1" applyProtection="1">
      <alignment horizontal="right" vertical="top"/>
    </xf>
    <xf numFmtId="166" fontId="78" fillId="0" borderId="0" xfId="90" applyNumberFormat="1" applyAlignment="1" applyProtection="1">
      <alignment horizontal="right" vertical="top" wrapText="1" indent="1"/>
    </xf>
    <xf numFmtId="0" fontId="78" fillId="0" borderId="0" xfId="90" applyAlignment="1" applyProtection="1">
      <alignment horizontal="center" vertical="top"/>
    </xf>
    <xf numFmtId="49" fontId="10" fillId="0" borderId="0" xfId="91" applyNumberFormat="1" applyAlignment="1" applyProtection="1">
      <alignment horizontal="left" vertical="top"/>
    </xf>
    <xf numFmtId="49" fontId="71" fillId="0" borderId="0" xfId="91" applyNumberFormat="1" applyFont="1" applyAlignment="1" applyProtection="1">
      <alignment horizontal="left" vertical="top" wrapText="1"/>
    </xf>
    <xf numFmtId="0" fontId="10" fillId="0" borderId="0" xfId="91" applyAlignment="1" applyProtection="1">
      <alignment horizontal="left" vertical="top"/>
    </xf>
    <xf numFmtId="49" fontId="9" fillId="0" borderId="0" xfId="91" applyNumberFormat="1" applyFont="1" applyAlignment="1" applyProtection="1">
      <alignment horizontal="left" vertical="top"/>
    </xf>
    <xf numFmtId="49" fontId="9" fillId="0" borderId="0" xfId="91" applyNumberFormat="1" applyFont="1" applyAlignment="1" applyProtection="1">
      <alignment horizontal="left" vertical="top"/>
    </xf>
    <xf numFmtId="49" fontId="13" fillId="0" borderId="0" xfId="91" applyNumberFormat="1" applyFont="1" applyAlignment="1" applyProtection="1"/>
    <xf numFmtId="49" fontId="11" fillId="0" borderId="0" xfId="90" applyNumberFormat="1" applyFont="1" applyAlignment="1" applyProtection="1">
      <alignment horizontal="center" vertical="top"/>
    </xf>
    <xf numFmtId="0" fontId="11" fillId="0" borderId="0" xfId="90" applyFont="1" applyAlignment="1" applyProtection="1">
      <alignment horizontal="left" vertical="top" wrapText="1"/>
    </xf>
    <xf numFmtId="4" fontId="11" fillId="0" borderId="0" xfId="90" applyNumberFormat="1" applyFont="1" applyAlignment="1" applyProtection="1">
      <alignment horizontal="right" vertical="top" wrapText="1" indent="1"/>
    </xf>
    <xf numFmtId="166" fontId="11" fillId="0" borderId="0" xfId="90" applyNumberFormat="1" applyFont="1" applyAlignment="1" applyProtection="1">
      <alignment horizontal="right" vertical="top"/>
    </xf>
    <xf numFmtId="166" fontId="11" fillId="0" borderId="0" xfId="90" applyNumberFormat="1" applyFont="1" applyAlignment="1" applyProtection="1">
      <alignment horizontal="right" vertical="top" wrapText="1" indent="1"/>
    </xf>
    <xf numFmtId="0" fontId="11" fillId="0" borderId="0" xfId="90" applyFont="1" applyAlignment="1" applyProtection="1">
      <alignment horizontal="center" vertical="top"/>
    </xf>
    <xf numFmtId="49" fontId="79" fillId="4" borderId="10" xfId="90" applyNumberFormat="1" applyFont="1" applyFill="1" applyBorder="1" applyAlignment="1" applyProtection="1">
      <alignment horizontal="center" vertical="center" wrapText="1"/>
    </xf>
    <xf numFmtId="0" fontId="79" fillId="4" borderId="10" xfId="90" applyFont="1" applyFill="1" applyBorder="1" applyAlignment="1" applyProtection="1">
      <alignment horizontal="center" vertical="center" wrapText="1"/>
    </xf>
    <xf numFmtId="4" fontId="79" fillId="4" borderId="10" xfId="90" applyNumberFormat="1" applyFont="1" applyFill="1" applyBorder="1" applyAlignment="1" applyProtection="1">
      <alignment horizontal="center" vertical="center" wrapText="1"/>
    </xf>
    <xf numFmtId="166" fontId="79" fillId="4" borderId="10" xfId="90" applyNumberFormat="1" applyFont="1" applyFill="1" applyBorder="1" applyAlignment="1" applyProtection="1">
      <alignment horizontal="center" vertical="center" wrapText="1"/>
    </xf>
    <xf numFmtId="0" fontId="79" fillId="0" borderId="0" xfId="90" applyFont="1" applyAlignment="1" applyProtection="1">
      <alignment horizontal="center" vertical="center" wrapText="1"/>
    </xf>
    <xf numFmtId="49" fontId="79" fillId="0" borderId="0" xfId="90" applyNumberFormat="1" applyFont="1" applyAlignment="1" applyProtection="1">
      <alignment horizontal="center" vertical="top"/>
    </xf>
    <xf numFmtId="0" fontId="79" fillId="0" borderId="0" xfId="90" applyFont="1" applyAlignment="1" applyProtection="1">
      <alignment horizontal="left" vertical="top" wrapText="1"/>
    </xf>
    <xf numFmtId="4" fontId="79" fillId="0" borderId="0" xfId="90" applyNumberFormat="1" applyFont="1" applyAlignment="1" applyProtection="1">
      <alignment horizontal="right" vertical="top" wrapText="1" indent="1"/>
    </xf>
    <xf numFmtId="166" fontId="79" fillId="0" borderId="0" xfId="90" applyNumberFormat="1" applyFont="1" applyAlignment="1" applyProtection="1">
      <alignment horizontal="right" vertical="top" wrapText="1" indent="1"/>
    </xf>
    <xf numFmtId="0" fontId="79" fillId="0" borderId="0" xfId="90" applyFont="1" applyAlignment="1" applyProtection="1">
      <alignment horizontal="center" vertical="top"/>
    </xf>
    <xf numFmtId="0" fontId="9" fillId="0" borderId="0" xfId="90" applyFont="1" applyAlignment="1" applyProtection="1">
      <alignment horizontal="left" vertical="top" wrapText="1"/>
    </xf>
    <xf numFmtId="166" fontId="9" fillId="0" borderId="0" xfId="90" applyNumberFormat="1" applyFont="1" applyAlignment="1" applyProtection="1">
      <alignment horizontal="right" vertical="top"/>
    </xf>
    <xf numFmtId="166" fontId="9" fillId="0" borderId="0" xfId="90" applyNumberFormat="1" applyFont="1" applyAlignment="1" applyProtection="1">
      <alignment horizontal="right" vertical="top" wrapText="1" indent="1"/>
    </xf>
    <xf numFmtId="0" fontId="15" fillId="0" borderId="0" xfId="90" applyFont="1" applyAlignment="1" applyProtection="1">
      <alignment horizontal="left" vertical="top" wrapText="1"/>
    </xf>
    <xf numFmtId="0" fontId="9" fillId="0" borderId="19" xfId="90" applyFont="1" applyBorder="1" applyAlignment="1" applyProtection="1">
      <alignment horizontal="left" vertical="center" wrapText="1"/>
    </xf>
    <xf numFmtId="167" fontId="9" fillId="0" borderId="20" xfId="90" applyNumberFormat="1" applyFont="1" applyBorder="1" applyAlignment="1" applyProtection="1">
      <alignment horizontal="right" vertical="center"/>
    </xf>
    <xf numFmtId="0" fontId="9" fillId="0" borderId="21" xfId="90" applyFont="1" applyBorder="1" applyAlignment="1" applyProtection="1">
      <alignment horizontal="left" vertical="center" wrapText="1"/>
    </xf>
    <xf numFmtId="167" fontId="9" fillId="0" borderId="6" xfId="90" applyNumberFormat="1" applyFont="1" applyBorder="1" applyAlignment="1" applyProtection="1">
      <alignment horizontal="right" vertical="center"/>
    </xf>
    <xf numFmtId="0" fontId="9" fillId="14" borderId="0" xfId="90" applyFont="1" applyFill="1" applyAlignment="1" applyProtection="1">
      <alignment horizontal="left" vertical="center"/>
    </xf>
    <xf numFmtId="167" fontId="9" fillId="14" borderId="0" xfId="90" applyNumberFormat="1" applyFont="1" applyFill="1" applyAlignment="1" applyProtection="1">
      <alignment horizontal="right" vertical="center"/>
    </xf>
    <xf numFmtId="166" fontId="79" fillId="4" borderId="18" xfId="90" applyNumberFormat="1" applyFont="1" applyFill="1" applyBorder="1" applyAlignment="1" applyProtection="1">
      <alignment horizontal="center" vertical="center" wrapText="1"/>
      <protection locked="0"/>
    </xf>
    <xf numFmtId="166" fontId="79" fillId="0" borderId="0" xfId="90" applyNumberFormat="1" applyFont="1" applyAlignment="1" applyProtection="1">
      <alignment horizontal="right" vertical="top"/>
      <protection locked="0"/>
    </xf>
    <xf numFmtId="0" fontId="11" fillId="0" borderId="0" xfId="87" applyFont="1" applyAlignment="1" applyProtection="1">
      <alignment horizontal="left" vertical="center"/>
    </xf>
    <xf numFmtId="0" fontId="69" fillId="0" borderId="0" xfId="87" applyAlignment="1" applyProtection="1">
      <alignment horizontal="center" vertical="top"/>
    </xf>
    <xf numFmtId="0" fontId="69" fillId="0" borderId="0" xfId="87" applyAlignment="1" applyProtection="1">
      <alignment horizontal="left" vertical="top" wrapText="1"/>
    </xf>
    <xf numFmtId="4" fontId="69" fillId="0" borderId="0" xfId="87" applyNumberFormat="1" applyAlignment="1" applyProtection="1">
      <alignment horizontal="right" vertical="top" wrapText="1" indent="1"/>
    </xf>
    <xf numFmtId="166" fontId="69" fillId="0" borderId="0" xfId="87" applyNumberFormat="1" applyAlignment="1" applyProtection="1">
      <alignment horizontal="right" vertical="top"/>
    </xf>
    <xf numFmtId="166" fontId="69" fillId="0" borderId="0" xfId="87" applyNumberFormat="1" applyAlignment="1" applyProtection="1">
      <alignment horizontal="right" vertical="top" wrapText="1" indent="1"/>
    </xf>
    <xf numFmtId="49" fontId="10" fillId="0" borderId="0" xfId="1" applyNumberFormat="1" applyAlignment="1" applyProtection="1">
      <alignment horizontal="left" vertical="top"/>
    </xf>
    <xf numFmtId="49" fontId="71" fillId="0" borderId="0" xfId="1" applyNumberFormat="1" applyFont="1" applyAlignment="1" applyProtection="1">
      <alignment horizontal="left" vertical="top" wrapText="1"/>
    </xf>
    <xf numFmtId="0" fontId="10" fillId="0" borderId="0" xfId="1" applyAlignment="1" applyProtection="1">
      <alignment horizontal="left" vertical="top"/>
    </xf>
    <xf numFmtId="49" fontId="9" fillId="0" borderId="0" xfId="1" applyNumberFormat="1" applyFont="1" applyAlignment="1" applyProtection="1">
      <alignment horizontal="left" vertical="top"/>
    </xf>
    <xf numFmtId="49" fontId="9" fillId="0" borderId="0" xfId="1" applyNumberFormat="1" applyFont="1" applyAlignment="1" applyProtection="1">
      <alignment horizontal="left" vertical="top"/>
    </xf>
    <xf numFmtId="49" fontId="13" fillId="0" borderId="0" xfId="1" applyNumberFormat="1" applyFont="1" applyAlignment="1" applyProtection="1"/>
    <xf numFmtId="49" fontId="11" fillId="0" borderId="0" xfId="87" applyNumberFormat="1" applyFont="1" applyAlignment="1" applyProtection="1">
      <alignment horizontal="center" vertical="top"/>
    </xf>
    <xf numFmtId="0" fontId="11" fillId="0" borderId="0" xfId="87" applyFont="1" applyAlignment="1" applyProtection="1">
      <alignment horizontal="left" vertical="top" wrapText="1"/>
    </xf>
    <xf numFmtId="4" fontId="11" fillId="0" borderId="0" xfId="87" applyNumberFormat="1" applyFont="1" applyAlignment="1" applyProtection="1">
      <alignment horizontal="right" vertical="top" wrapText="1" indent="1"/>
    </xf>
    <xf numFmtId="166" fontId="11" fillId="0" borderId="0" xfId="87" applyNumberFormat="1" applyFont="1" applyAlignment="1" applyProtection="1">
      <alignment horizontal="right" vertical="top"/>
    </xf>
    <xf numFmtId="166" fontId="11" fillId="0" borderId="0" xfId="87" applyNumberFormat="1" applyFont="1" applyAlignment="1" applyProtection="1">
      <alignment horizontal="right" vertical="top" wrapText="1" indent="1"/>
    </xf>
    <xf numFmtId="0" fontId="11" fillId="0" borderId="0" xfId="87" applyFont="1" applyAlignment="1" applyProtection="1">
      <alignment horizontal="center" vertical="top"/>
    </xf>
    <xf numFmtId="49" fontId="70" fillId="4" borderId="10" xfId="87" applyNumberFormat="1" applyFont="1" applyFill="1" applyBorder="1" applyAlignment="1" applyProtection="1">
      <alignment horizontal="center" vertical="center" wrapText="1"/>
    </xf>
    <xf numFmtId="0" fontId="70" fillId="4" borderId="10" xfId="87" applyFont="1" applyFill="1" applyBorder="1" applyAlignment="1" applyProtection="1">
      <alignment horizontal="center" vertical="center" wrapText="1"/>
    </xf>
    <xf numFmtId="4" fontId="70" fillId="4" borderId="10" xfId="87" applyNumberFormat="1" applyFont="1" applyFill="1" applyBorder="1" applyAlignment="1" applyProtection="1">
      <alignment horizontal="center" vertical="center" wrapText="1"/>
    </xf>
    <xf numFmtId="166" fontId="70" fillId="4" borderId="10" xfId="87" applyNumberFormat="1" applyFont="1" applyFill="1" applyBorder="1" applyAlignment="1" applyProtection="1">
      <alignment horizontal="center" vertical="center" wrapText="1"/>
    </xf>
    <xf numFmtId="0" fontId="70" fillId="0" borderId="0" xfId="87" applyFont="1" applyAlignment="1" applyProtection="1">
      <alignment horizontal="center" vertical="center" wrapText="1"/>
    </xf>
    <xf numFmtId="49" fontId="70" fillId="0" borderId="0" xfId="87" applyNumberFormat="1" applyFont="1" applyAlignment="1" applyProtection="1">
      <alignment horizontal="center" vertical="top"/>
    </xf>
    <xf numFmtId="0" fontId="70" fillId="0" borderId="0" xfId="87" applyFont="1" applyAlignment="1" applyProtection="1">
      <alignment horizontal="left" vertical="top" wrapText="1"/>
    </xf>
    <xf numFmtId="4" fontId="70" fillId="0" borderId="0" xfId="87" applyNumberFormat="1" applyFont="1" applyAlignment="1" applyProtection="1">
      <alignment horizontal="right" vertical="top" wrapText="1" indent="1"/>
    </xf>
    <xf numFmtId="166" fontId="70" fillId="0" borderId="0" xfId="87" applyNumberFormat="1" applyFont="1" applyAlignment="1" applyProtection="1">
      <alignment horizontal="right" vertical="top" wrapText="1" indent="1"/>
    </xf>
    <xf numFmtId="0" fontId="70" fillId="0" borderId="0" xfId="87" applyFont="1" applyAlignment="1" applyProtection="1">
      <alignment horizontal="center" vertical="top"/>
    </xf>
    <xf numFmtId="49" fontId="69" fillId="0" borderId="0" xfId="87" applyNumberFormat="1" applyAlignment="1" applyProtection="1">
      <alignment horizontal="center" vertical="top"/>
    </xf>
    <xf numFmtId="0" fontId="9" fillId="0" borderId="0" xfId="87" applyFont="1" applyAlignment="1" applyProtection="1">
      <alignment horizontal="left" vertical="top" wrapText="1"/>
    </xf>
    <xf numFmtId="166" fontId="9" fillId="0" borderId="0" xfId="87" applyNumberFormat="1" applyFont="1" applyAlignment="1" applyProtection="1">
      <alignment horizontal="right" vertical="top"/>
    </xf>
    <xf numFmtId="166" fontId="9" fillId="0" borderId="0" xfId="87" applyNumberFormat="1" applyFont="1" applyAlignment="1" applyProtection="1">
      <alignment horizontal="right" vertical="top" wrapText="1" indent="1"/>
    </xf>
    <xf numFmtId="0" fontId="15" fillId="0" borderId="0" xfId="87" applyFont="1" applyAlignment="1" applyProtection="1">
      <alignment horizontal="left" vertical="top" wrapText="1"/>
    </xf>
    <xf numFmtId="0" fontId="10" fillId="0" borderId="0" xfId="87" applyFont="1" applyAlignment="1" applyProtection="1">
      <alignment horizontal="left" vertical="top" wrapText="1"/>
    </xf>
    <xf numFmtId="0" fontId="9" fillId="0" borderId="19" xfId="87" applyFont="1" applyBorder="1" applyAlignment="1" applyProtection="1">
      <alignment horizontal="left" vertical="center" wrapText="1"/>
    </xf>
    <xf numFmtId="167" fontId="9" fillId="0" borderId="20" xfId="87" applyNumberFormat="1" applyFont="1" applyBorder="1" applyAlignment="1" applyProtection="1">
      <alignment horizontal="right" vertical="center"/>
    </xf>
    <xf numFmtId="0" fontId="9" fillId="0" borderId="21" xfId="87" applyFont="1" applyBorder="1" applyAlignment="1" applyProtection="1">
      <alignment horizontal="left" vertical="center" wrapText="1"/>
    </xf>
    <xf numFmtId="167" fontId="9" fillId="0" borderId="6" xfId="87" applyNumberFormat="1" applyFont="1" applyBorder="1" applyAlignment="1" applyProtection="1">
      <alignment horizontal="right" vertical="center"/>
    </xf>
    <xf numFmtId="0" fontId="9" fillId="14" borderId="0" xfId="87" applyFont="1" applyFill="1" applyAlignment="1" applyProtection="1">
      <alignment horizontal="left" vertical="center"/>
    </xf>
    <xf numFmtId="167" fontId="9" fillId="14" borderId="0" xfId="87" applyNumberFormat="1" applyFont="1" applyFill="1" applyAlignment="1" applyProtection="1">
      <alignment horizontal="right" vertical="center"/>
    </xf>
    <xf numFmtId="166" fontId="70" fillId="4" borderId="18" xfId="87" applyNumberFormat="1" applyFont="1" applyFill="1" applyBorder="1" applyAlignment="1" applyProtection="1">
      <alignment horizontal="center" vertical="center" wrapText="1"/>
      <protection locked="0"/>
    </xf>
    <xf numFmtId="166" fontId="70" fillId="0" borderId="0" xfId="87" applyNumberFormat="1" applyFont="1" applyAlignment="1" applyProtection="1">
      <alignment horizontal="right" vertical="top"/>
      <protection locked="0"/>
    </xf>
    <xf numFmtId="0" fontId="78" fillId="0" borderId="0" xfId="90" applyAlignment="1" applyProtection="1">
      <alignment horizontal="left" vertical="top"/>
    </xf>
    <xf numFmtId="0" fontId="9" fillId="0" borderId="21" xfId="90" applyFont="1" applyBorder="1" applyAlignment="1" applyProtection="1">
      <alignment horizontal="left" vertical="center"/>
    </xf>
    <xf numFmtId="166" fontId="14" fillId="4" borderId="18" xfId="1" applyNumberFormat="1" applyFont="1" applyFill="1" applyBorder="1" applyAlignment="1" applyProtection="1">
      <alignment horizontal="center" vertical="center" wrapText="1"/>
      <protection locked="0"/>
    </xf>
    <xf numFmtId="166" fontId="14" fillId="0" borderId="0" xfId="1" applyNumberFormat="1" applyFont="1" applyAlignment="1" applyProtection="1">
      <alignment horizontal="right" vertical="top"/>
      <protection locked="0"/>
    </xf>
    <xf numFmtId="0" fontId="28" fillId="0" borderId="0" xfId="68" applyFont="1" applyAlignment="1" applyProtection="1">
      <alignment vertical="center" wrapText="1"/>
      <protection locked="0"/>
    </xf>
    <xf numFmtId="0" fontId="28" fillId="0" borderId="0" xfId="68" applyFont="1" applyAlignment="1" applyProtection="1">
      <alignment horizontal="center" vertical="center" wrapText="1"/>
      <protection locked="0"/>
    </xf>
    <xf numFmtId="0" fontId="30" fillId="9" borderId="6" xfId="68" applyFont="1" applyFill="1" applyBorder="1" applyAlignment="1" applyProtection="1">
      <alignment horizontal="center" wrapText="1"/>
      <protection locked="0"/>
    </xf>
    <xf numFmtId="0" fontId="27" fillId="0" borderId="6" xfId="68" applyFont="1" applyBorder="1" applyAlignment="1" applyProtection="1">
      <alignment wrapText="1"/>
      <protection locked="0"/>
    </xf>
    <xf numFmtId="165" fontId="10" fillId="0" borderId="6" xfId="68" applyNumberFormat="1" applyFont="1" applyBorder="1" applyAlignment="1" applyProtection="1">
      <alignment wrapText="1"/>
      <protection locked="0"/>
    </xf>
    <xf numFmtId="165" fontId="27" fillId="0" borderId="6" xfId="68" applyNumberFormat="1" applyFont="1" applyBorder="1" applyAlignment="1" applyProtection="1">
      <alignment wrapText="1"/>
      <protection locked="0"/>
    </xf>
    <xf numFmtId="165" fontId="39" fillId="0" borderId="6" xfId="68" applyNumberFormat="1" applyFont="1" applyBorder="1" applyAlignment="1" applyProtection="1">
      <alignment wrapText="1"/>
      <protection locked="0"/>
    </xf>
    <xf numFmtId="4" fontId="27" fillId="0" borderId="6" xfId="68" applyNumberFormat="1" applyFont="1" applyBorder="1" applyAlignment="1" applyProtection="1">
      <alignment wrapText="1"/>
      <protection locked="0"/>
    </xf>
    <xf numFmtId="4" fontId="27" fillId="14" borderId="25" xfId="68" applyNumberFormat="1" applyFont="1" applyFill="1" applyBorder="1" applyAlignment="1" applyProtection="1">
      <alignment wrapText="1"/>
      <protection locked="0"/>
    </xf>
    <xf numFmtId="4" fontId="27" fillId="0" borderId="0" xfId="68" applyNumberFormat="1" applyFont="1" applyAlignment="1" applyProtection="1">
      <alignment wrapText="1"/>
      <protection locked="0"/>
    </xf>
    <xf numFmtId="0" fontId="27" fillId="0" borderId="0" xfId="68" applyFont="1" applyAlignment="1" applyProtection="1">
      <alignment wrapText="1"/>
      <protection locked="0"/>
    </xf>
    <xf numFmtId="0" fontId="32" fillId="0" borderId="0" xfId="68" applyFont="1" applyAlignment="1" applyProtection="1">
      <alignment horizontal="left"/>
      <protection locked="0"/>
    </xf>
    <xf numFmtId="165" fontId="27" fillId="14" borderId="25" xfId="68" applyNumberFormat="1" applyFont="1" applyFill="1" applyBorder="1" applyAlignment="1" applyProtection="1">
      <alignment wrapText="1"/>
      <protection locked="0"/>
    </xf>
    <xf numFmtId="0" fontId="11" fillId="0" borderId="0" xfId="90" applyFont="1" applyAlignment="1" applyProtection="1">
      <alignment horizontal="center" vertical="center" wrapText="1"/>
    </xf>
    <xf numFmtId="49" fontId="10" fillId="0" borderId="0" xfId="90" applyNumberFormat="1" applyFont="1" applyAlignment="1" applyProtection="1">
      <alignment horizontal="left" vertical="top"/>
    </xf>
    <xf numFmtId="49" fontId="9" fillId="0" borderId="0" xfId="90" applyNumberFormat="1" applyFont="1" applyAlignment="1" applyProtection="1">
      <alignment horizontal="left" vertical="top"/>
    </xf>
    <xf numFmtId="49" fontId="78" fillId="0" borderId="0" xfId="90" applyNumberFormat="1" applyAlignment="1" applyProtection="1">
      <alignment horizontal="left" vertical="top"/>
    </xf>
    <xf numFmtId="166" fontId="78" fillId="0" borderId="0" xfId="90" applyNumberFormat="1" applyAlignment="1" applyProtection="1">
      <alignment horizontal="left" vertical="top"/>
    </xf>
    <xf numFmtId="49" fontId="13" fillId="0" borderId="0" xfId="90" applyNumberFormat="1" applyFont="1" applyAlignment="1" applyProtection="1"/>
    <xf numFmtId="49" fontId="14" fillId="9" borderId="10" xfId="90" applyNumberFormat="1" applyFont="1" applyFill="1" applyBorder="1" applyAlignment="1" applyProtection="1">
      <alignment horizontal="center" vertical="center" wrapText="1"/>
    </xf>
    <xf numFmtId="0" fontId="14" fillId="9" borderId="10" xfId="90" applyFont="1" applyFill="1" applyBorder="1" applyAlignment="1" applyProtection="1">
      <alignment horizontal="center" vertical="center" wrapText="1"/>
    </xf>
    <xf numFmtId="4" fontId="14" fillId="9" borderId="10" xfId="90" applyNumberFormat="1" applyFont="1" applyFill="1" applyBorder="1" applyAlignment="1" applyProtection="1">
      <alignment horizontal="center" vertical="center" wrapText="1"/>
    </xf>
    <xf numFmtId="166" fontId="14" fillId="9" borderId="10" xfId="90" applyNumberFormat="1" applyFont="1" applyFill="1" applyBorder="1" applyAlignment="1" applyProtection="1">
      <alignment horizontal="center" vertical="center" wrapText="1"/>
    </xf>
    <xf numFmtId="0" fontId="14" fillId="9" borderId="0" xfId="90" applyFont="1" applyFill="1" applyAlignment="1" applyProtection="1">
      <alignment horizontal="center" vertical="center" wrapText="1"/>
    </xf>
    <xf numFmtId="49" fontId="14" fillId="0" borderId="0" xfId="90" applyNumberFormat="1" applyFont="1" applyAlignment="1" applyProtection="1">
      <alignment horizontal="center" vertical="top"/>
    </xf>
    <xf numFmtId="0" fontId="14" fillId="0" borderId="0" xfId="90" applyFont="1" applyAlignment="1" applyProtection="1">
      <alignment horizontal="left" vertical="top" wrapText="1"/>
    </xf>
    <xf numFmtId="4" fontId="14" fillId="0" borderId="0" xfId="90" applyNumberFormat="1" applyFont="1" applyAlignment="1" applyProtection="1">
      <alignment horizontal="right" vertical="top" wrapText="1" indent="1"/>
    </xf>
    <xf numFmtId="166" fontId="14" fillId="0" borderId="0" xfId="90" applyNumberFormat="1" applyFont="1" applyAlignment="1" applyProtection="1">
      <alignment horizontal="right" vertical="top" wrapText="1" indent="1"/>
    </xf>
    <xf numFmtId="0" fontId="14" fillId="0" borderId="0" xfId="90" applyFont="1" applyAlignment="1" applyProtection="1">
      <alignment horizontal="center" vertical="top"/>
    </xf>
    <xf numFmtId="49" fontId="10" fillId="0" borderId="0" xfId="90" applyNumberFormat="1" applyFont="1" applyAlignment="1" applyProtection="1">
      <alignment horizontal="center" vertical="top"/>
    </xf>
    <xf numFmtId="0" fontId="10" fillId="0" borderId="0" xfId="90" applyFont="1" applyAlignment="1" applyProtection="1">
      <alignment horizontal="left" vertical="top" wrapText="1"/>
    </xf>
    <xf numFmtId="0" fontId="9" fillId="0" borderId="6" xfId="90" applyFont="1" applyBorder="1" applyAlignment="1" applyProtection="1">
      <alignment horizontal="left" vertical="center" wrapText="1"/>
    </xf>
    <xf numFmtId="0" fontId="9" fillId="14" borderId="2" xfId="90" applyFont="1" applyFill="1" applyBorder="1" applyAlignment="1" applyProtection="1">
      <alignment horizontal="left" vertical="center"/>
    </xf>
    <xf numFmtId="167" fontId="9" fillId="14" borderId="2" xfId="90" applyNumberFormat="1" applyFont="1" applyFill="1" applyBorder="1" applyAlignment="1" applyProtection="1">
      <alignment horizontal="right" vertical="center"/>
    </xf>
    <xf numFmtId="166" fontId="14" fillId="9" borderId="18" xfId="90" applyNumberFormat="1" applyFont="1" applyFill="1" applyBorder="1" applyAlignment="1" applyProtection="1">
      <alignment horizontal="center" vertical="center" wrapText="1"/>
      <protection locked="0"/>
    </xf>
    <xf numFmtId="166" fontId="14" fillId="0" borderId="0" xfId="90" applyNumberFormat="1" applyFont="1" applyAlignment="1" applyProtection="1">
      <alignment horizontal="right" vertical="top"/>
      <protection locked="0"/>
    </xf>
    <xf numFmtId="0" fontId="11" fillId="0" borderId="0" xfId="1" applyFont="1" applyAlignment="1" applyProtection="1">
      <alignment horizontal="left" vertical="center"/>
    </xf>
    <xf numFmtId="49" fontId="10" fillId="0" borderId="0" xfId="1" applyNumberFormat="1" applyAlignment="1" applyProtection="1">
      <alignment horizontal="center" vertical="top"/>
    </xf>
    <xf numFmtId="0" fontId="10" fillId="0" borderId="0" xfId="1" applyAlignment="1" applyProtection="1">
      <alignment horizontal="left" vertical="top" wrapText="1"/>
    </xf>
    <xf numFmtId="4" fontId="10" fillId="0" borderId="0" xfId="1" applyNumberFormat="1" applyAlignment="1" applyProtection="1">
      <alignment horizontal="right" vertical="top" wrapText="1" indent="1"/>
    </xf>
    <xf numFmtId="166" fontId="10" fillId="0" borderId="0" xfId="1" applyNumberFormat="1" applyAlignment="1" applyProtection="1">
      <alignment horizontal="right" vertical="top"/>
    </xf>
    <xf numFmtId="166" fontId="10" fillId="0" borderId="0" xfId="1" applyNumberFormat="1" applyAlignment="1" applyProtection="1">
      <alignment horizontal="right" vertical="top" wrapText="1" indent="1"/>
    </xf>
    <xf numFmtId="0" fontId="10" fillId="0" borderId="0" xfId="1" applyAlignment="1" applyProtection="1">
      <alignment horizontal="center" vertical="top"/>
    </xf>
    <xf numFmtId="166" fontId="10" fillId="0" borderId="0" xfId="1" applyNumberFormat="1" applyAlignment="1" applyProtection="1">
      <alignment horizontal="left" vertical="top"/>
    </xf>
    <xf numFmtId="49" fontId="11" fillId="0" borderId="0" xfId="1" applyNumberFormat="1" applyFont="1" applyAlignment="1" applyProtection="1">
      <alignment horizontal="center" vertical="top"/>
    </xf>
    <xf numFmtId="0" fontId="11" fillId="0" borderId="0" xfId="1" applyFont="1" applyAlignment="1" applyProtection="1">
      <alignment horizontal="left" vertical="top" wrapText="1"/>
    </xf>
    <xf numFmtId="4" fontId="11" fillId="0" borderId="0" xfId="1" applyNumberFormat="1" applyFont="1" applyAlignment="1" applyProtection="1">
      <alignment horizontal="right" vertical="top" wrapText="1" indent="1"/>
    </xf>
    <xf numFmtId="166" fontId="11" fillId="0" borderId="0" xfId="1" applyNumberFormat="1" applyFont="1" applyAlignment="1" applyProtection="1">
      <alignment horizontal="right" vertical="top"/>
    </xf>
    <xf numFmtId="166" fontId="11" fillId="0" borderId="0" xfId="1" applyNumberFormat="1" applyFont="1" applyAlignment="1" applyProtection="1">
      <alignment horizontal="right" vertical="top" wrapText="1" indent="1"/>
    </xf>
    <xf numFmtId="0" fontId="11" fillId="0" borderId="0" xfId="1" applyFont="1" applyAlignment="1" applyProtection="1">
      <alignment horizontal="center" vertical="top"/>
    </xf>
    <xf numFmtId="49" fontId="14" fillId="4" borderId="10" xfId="1" applyNumberFormat="1" applyFont="1" applyFill="1" applyBorder="1" applyAlignment="1" applyProtection="1">
      <alignment horizontal="center" vertical="center" wrapText="1"/>
    </xf>
    <xf numFmtId="0" fontId="14" fillId="4" borderId="10" xfId="1" applyFont="1" applyFill="1" applyBorder="1" applyAlignment="1" applyProtection="1">
      <alignment horizontal="center" vertical="center" wrapText="1"/>
    </xf>
    <xf numFmtId="4" fontId="14" fillId="4" borderId="10" xfId="1" applyNumberFormat="1" applyFont="1" applyFill="1" applyBorder="1" applyAlignment="1" applyProtection="1">
      <alignment horizontal="center" vertical="center" wrapText="1"/>
    </xf>
    <xf numFmtId="166" fontId="14" fillId="4" borderId="10" xfId="1" applyNumberFormat="1" applyFont="1" applyFill="1" applyBorder="1" applyAlignment="1" applyProtection="1">
      <alignment horizontal="center" vertical="center" wrapText="1"/>
    </xf>
    <xf numFmtId="0" fontId="14" fillId="0" borderId="0" xfId="1" applyFont="1" applyAlignment="1" applyProtection="1">
      <alignment horizontal="center" vertical="center" wrapText="1"/>
    </xf>
    <xf numFmtId="49" fontId="14" fillId="0" borderId="0" xfId="1" applyNumberFormat="1" applyFont="1" applyAlignment="1" applyProtection="1">
      <alignment horizontal="center" vertical="top"/>
    </xf>
    <xf numFmtId="0" fontId="14" fillId="0" borderId="0" xfId="1" applyFont="1" applyAlignment="1" applyProtection="1">
      <alignment horizontal="left" vertical="top" wrapText="1"/>
    </xf>
    <xf numFmtId="4" fontId="14" fillId="0" borderId="0" xfId="1" applyNumberFormat="1" applyFont="1" applyAlignment="1" applyProtection="1">
      <alignment horizontal="right" vertical="top" wrapText="1" indent="1"/>
    </xf>
    <xf numFmtId="166" fontId="14" fillId="0" borderId="0" xfId="1" applyNumberFormat="1" applyFont="1" applyAlignment="1" applyProtection="1">
      <alignment horizontal="right" vertical="top" wrapText="1" indent="1"/>
    </xf>
    <xf numFmtId="0" fontId="14" fillId="0" borderId="0" xfId="1" applyFont="1" applyAlignment="1" applyProtection="1">
      <alignment horizontal="center" vertical="top"/>
    </xf>
    <xf numFmtId="0" fontId="9" fillId="0" borderId="0" xfId="1" applyFont="1" applyAlignment="1" applyProtection="1">
      <alignment horizontal="left" vertical="top" wrapText="1"/>
    </xf>
    <xf numFmtId="166" fontId="9" fillId="0" borderId="0" xfId="1" applyNumberFormat="1" applyFont="1" applyAlignment="1" applyProtection="1">
      <alignment horizontal="right" vertical="top"/>
    </xf>
    <xf numFmtId="166" fontId="9" fillId="0" borderId="0" xfId="1" applyNumberFormat="1" applyFont="1" applyAlignment="1" applyProtection="1">
      <alignment horizontal="right" vertical="top" wrapText="1" indent="1"/>
    </xf>
    <xf numFmtId="0" fontId="15" fillId="0" borderId="0" xfId="1" applyFont="1" applyAlignment="1" applyProtection="1">
      <alignment horizontal="left" vertical="top" wrapText="1"/>
    </xf>
    <xf numFmtId="0" fontId="9" fillId="0" borderId="19" xfId="1" applyFont="1" applyBorder="1" applyAlignment="1" applyProtection="1">
      <alignment horizontal="left" vertical="center" wrapText="1"/>
    </xf>
    <xf numFmtId="167" fontId="9" fillId="0" borderId="20" xfId="1" applyNumberFormat="1" applyFont="1" applyBorder="1" applyAlignment="1" applyProtection="1">
      <alignment horizontal="right" vertical="center"/>
    </xf>
    <xf numFmtId="0" fontId="9" fillId="0" borderId="21" xfId="1" applyFont="1" applyBorder="1" applyAlignment="1" applyProtection="1">
      <alignment horizontal="left" vertical="center"/>
    </xf>
    <xf numFmtId="167" fontId="9" fillId="0" borderId="6" xfId="1" applyNumberFormat="1" applyFont="1" applyBorder="1" applyAlignment="1" applyProtection="1">
      <alignment horizontal="right" vertical="center"/>
    </xf>
    <xf numFmtId="0" fontId="9" fillId="14" borderId="0" xfId="1" applyFont="1" applyFill="1" applyAlignment="1" applyProtection="1">
      <alignment horizontal="left" vertical="center"/>
    </xf>
    <xf numFmtId="167" fontId="9" fillId="14" borderId="0" xfId="1" applyNumberFormat="1" applyFont="1" applyFill="1" applyAlignment="1" applyProtection="1">
      <alignment horizontal="right" vertical="center"/>
    </xf>
    <xf numFmtId="0" fontId="10" fillId="0" borderId="0" xfId="90" applyFont="1" applyAlignment="1" applyProtection="1">
      <alignment horizontal="left" vertical="top" wrapText="1"/>
    </xf>
    <xf numFmtId="0" fontId="10" fillId="0" borderId="0" xfId="90" applyFont="1" applyAlignment="1" applyProtection="1">
      <alignment horizontal="center" vertical="top"/>
    </xf>
    <xf numFmtId="0" fontId="9" fillId="0" borderId="21" xfId="1" applyFont="1" applyBorder="1" applyAlignment="1" applyProtection="1">
      <alignment horizontal="left" vertical="center" wrapText="1"/>
    </xf>
    <xf numFmtId="0" fontId="11" fillId="0" borderId="0" xfId="85" applyFont="1" applyAlignment="1" applyProtection="1">
      <alignment horizontal="left" vertical="center"/>
    </xf>
    <xf numFmtId="49" fontId="43" fillId="0" borderId="0" xfId="85" applyNumberFormat="1" applyAlignment="1" applyProtection="1">
      <alignment horizontal="center" vertical="top"/>
    </xf>
    <xf numFmtId="0" fontId="43" fillId="0" borderId="0" xfId="85" applyAlignment="1" applyProtection="1">
      <alignment horizontal="left" vertical="top" wrapText="1"/>
    </xf>
    <xf numFmtId="4" fontId="43" fillId="0" borderId="0" xfId="85" applyNumberFormat="1" applyAlignment="1" applyProtection="1">
      <alignment horizontal="right" vertical="top" wrapText="1" indent="1"/>
    </xf>
    <xf numFmtId="166" fontId="43" fillId="0" borderId="0" xfId="85" applyNumberFormat="1" applyAlignment="1" applyProtection="1">
      <alignment horizontal="right" vertical="top"/>
    </xf>
    <xf numFmtId="166" fontId="43" fillId="0" borderId="0" xfId="85" applyNumberFormat="1" applyAlignment="1" applyProtection="1">
      <alignment horizontal="right" vertical="top" wrapText="1" indent="1"/>
    </xf>
    <xf numFmtId="0" fontId="43" fillId="0" borderId="0" xfId="85" applyAlignment="1" applyProtection="1">
      <alignment horizontal="center" vertical="top"/>
    </xf>
    <xf numFmtId="49" fontId="10" fillId="0" borderId="0" xfId="85" applyNumberFormat="1" applyFont="1" applyAlignment="1" applyProtection="1">
      <alignment horizontal="left" vertical="top"/>
    </xf>
    <xf numFmtId="49" fontId="9" fillId="0" borderId="0" xfId="85" applyNumberFormat="1" applyFont="1" applyAlignment="1" applyProtection="1">
      <alignment horizontal="left" vertical="top"/>
    </xf>
    <xf numFmtId="0" fontId="43" fillId="0" borderId="0" xfId="85" applyAlignment="1" applyProtection="1">
      <alignment horizontal="left" vertical="top"/>
    </xf>
    <xf numFmtId="49" fontId="43" fillId="0" borderId="0" xfId="85" applyNumberFormat="1" applyAlignment="1" applyProtection="1">
      <alignment horizontal="left" vertical="top"/>
    </xf>
    <xf numFmtId="166" fontId="43" fillId="0" borderId="0" xfId="85" applyNumberFormat="1" applyAlignment="1" applyProtection="1">
      <alignment horizontal="left" vertical="top"/>
    </xf>
    <xf numFmtId="49" fontId="13" fillId="0" borderId="0" xfId="85" applyNumberFormat="1" applyFont="1" applyAlignment="1" applyProtection="1"/>
    <xf numFmtId="49" fontId="10" fillId="0" borderId="0" xfId="77" applyNumberFormat="1" applyAlignment="1" applyProtection="1">
      <alignment horizontal="left" vertical="top"/>
    </xf>
    <xf numFmtId="49" fontId="9" fillId="0" borderId="0" xfId="77" applyNumberFormat="1" applyFont="1" applyAlignment="1" applyProtection="1">
      <alignment horizontal="left" vertical="top"/>
    </xf>
    <xf numFmtId="0" fontId="10" fillId="0" borderId="0" xfId="77" applyAlignment="1" applyProtection="1">
      <alignment horizontal="left" vertical="top"/>
    </xf>
    <xf numFmtId="4" fontId="10" fillId="0" borderId="0" xfId="77" applyNumberFormat="1" applyAlignment="1" applyProtection="1">
      <alignment horizontal="right" vertical="top" wrapText="1"/>
    </xf>
    <xf numFmtId="0" fontId="27" fillId="0" borderId="0" xfId="68" applyFont="1" applyAlignment="1" applyProtection="1">
      <alignment wrapText="1"/>
    </xf>
    <xf numFmtId="49" fontId="9" fillId="0" borderId="0" xfId="77" applyNumberFormat="1" applyFont="1" applyAlignment="1" applyProtection="1">
      <alignment horizontal="left" vertical="top" wrapText="1"/>
    </xf>
    <xf numFmtId="49" fontId="9" fillId="0" borderId="0" xfId="77" applyNumberFormat="1" applyFont="1" applyAlignment="1" applyProtection="1">
      <alignment vertical="top" wrapText="1"/>
    </xf>
    <xf numFmtId="49" fontId="9" fillId="0" borderId="0" xfId="77" applyNumberFormat="1" applyFont="1" applyAlignment="1" applyProtection="1">
      <alignment horizontal="left" vertical="top"/>
    </xf>
    <xf numFmtId="49" fontId="10" fillId="0" borderId="0" xfId="68" applyNumberFormat="1" applyFont="1" applyAlignment="1" applyProtection="1">
      <alignment horizontal="left" vertical="top"/>
    </xf>
    <xf numFmtId="49" fontId="9" fillId="0" borderId="0" xfId="68" applyNumberFormat="1" applyFont="1" applyAlignment="1" applyProtection="1">
      <alignment horizontal="left" vertical="top"/>
    </xf>
    <xf numFmtId="49" fontId="13" fillId="0" borderId="0" xfId="68" applyNumberFormat="1" applyFont="1" applyBorder="1" applyAlignment="1" applyProtection="1">
      <alignment horizontal="center" vertical="center" wrapText="1"/>
    </xf>
    <xf numFmtId="49" fontId="13" fillId="0" borderId="25" xfId="68" applyNumberFormat="1" applyFont="1" applyBorder="1" applyAlignment="1" applyProtection="1">
      <alignment horizontal="center" vertical="center" wrapText="1"/>
    </xf>
    <xf numFmtId="49" fontId="14" fillId="4" borderId="6" xfId="68" applyNumberFormat="1" applyFont="1" applyFill="1" applyBorder="1" applyAlignment="1" applyProtection="1">
      <alignment horizontal="center" vertical="center" wrapText="1"/>
    </xf>
    <xf numFmtId="0" fontId="14" fillId="4" borderId="6" xfId="68" applyFont="1" applyFill="1" applyBorder="1" applyAlignment="1" applyProtection="1">
      <alignment horizontal="center" vertical="center" wrapText="1"/>
    </xf>
    <xf numFmtId="4" fontId="14" fillId="4" borderId="6" xfId="68" applyNumberFormat="1" applyFont="1" applyFill="1" applyBorder="1" applyAlignment="1" applyProtection="1">
      <alignment horizontal="center" vertical="center" wrapText="1"/>
    </xf>
    <xf numFmtId="166" fontId="14" fillId="4" borderId="6" xfId="68" applyNumberFormat="1" applyFont="1" applyFill="1" applyBorder="1" applyAlignment="1" applyProtection="1">
      <alignment horizontal="center" vertical="center" wrapText="1"/>
    </xf>
    <xf numFmtId="49" fontId="9" fillId="0" borderId="0" xfId="68" applyNumberFormat="1" applyFont="1" applyAlignment="1" applyProtection="1">
      <alignment horizontal="center" vertical="center" wrapText="1"/>
    </xf>
    <xf numFmtId="0" fontId="9" fillId="0" borderId="0" xfId="68" applyFont="1" applyAlignment="1" applyProtection="1">
      <alignment horizontal="center" vertical="center" wrapText="1"/>
    </xf>
    <xf numFmtId="2" fontId="9" fillId="0" borderId="0" xfId="68" applyNumberFormat="1" applyFont="1" applyAlignment="1" applyProtection="1">
      <alignment horizontal="center" vertical="center" wrapText="1"/>
    </xf>
    <xf numFmtId="4" fontId="27" fillId="0" borderId="0" xfId="68" applyNumberFormat="1" applyFont="1" applyProtection="1"/>
    <xf numFmtId="0" fontId="30" fillId="0" borderId="0" xfId="68" applyFont="1" applyAlignment="1" applyProtection="1">
      <alignment horizontal="center" wrapText="1"/>
    </xf>
    <xf numFmtId="0" fontId="30" fillId="0" borderId="0" xfId="68" applyFont="1" applyAlignment="1" applyProtection="1">
      <alignment horizontal="left" vertical="center" wrapText="1"/>
    </xf>
    <xf numFmtId="0" fontId="27" fillId="0" borderId="0" xfId="68" applyFont="1" applyAlignment="1" applyProtection="1">
      <alignment horizontal="center" vertical="top" wrapText="1"/>
    </xf>
    <xf numFmtId="165" fontId="30" fillId="0" borderId="0" xfId="68" applyNumberFormat="1" applyFont="1" applyAlignment="1" applyProtection="1">
      <alignment vertical="top"/>
    </xf>
    <xf numFmtId="0" fontId="30" fillId="0" borderId="0" xfId="68" applyFont="1" applyAlignment="1" applyProtection="1">
      <alignment wrapText="1"/>
    </xf>
    <xf numFmtId="0" fontId="27" fillId="0" borderId="0" xfId="68" applyFont="1" applyAlignment="1" applyProtection="1">
      <alignment horizontal="right" wrapText="1"/>
    </xf>
    <xf numFmtId="49" fontId="27" fillId="0" borderId="0" xfId="68" applyNumberFormat="1" applyFont="1" applyAlignment="1" applyProtection="1">
      <alignment horizontal="center" vertical="top" wrapText="1"/>
    </xf>
    <xf numFmtId="49" fontId="27" fillId="0" borderId="0" xfId="68" applyNumberFormat="1" applyFont="1" applyAlignment="1" applyProtection="1">
      <alignment horizontal="center" wrapText="1"/>
    </xf>
    <xf numFmtId="0" fontId="27" fillId="0" borderId="0" xfId="68" applyFont="1" applyAlignment="1" applyProtection="1">
      <alignment horizontal="left" vertical="top" wrapText="1"/>
    </xf>
    <xf numFmtId="2" fontId="10" fillId="0" borderId="0" xfId="68" applyNumberFormat="1" applyFont="1" applyAlignment="1" applyProtection="1">
      <alignment horizontal="right" vertical="top" wrapText="1"/>
    </xf>
    <xf numFmtId="165" fontId="27" fillId="0" borderId="0" xfId="68" applyNumberFormat="1" applyFont="1" applyAlignment="1" applyProtection="1">
      <alignment vertical="top"/>
    </xf>
    <xf numFmtId="0" fontId="39" fillId="0" borderId="0" xfId="68" applyFont="1" applyAlignment="1" applyProtection="1">
      <alignment horizontal="left" wrapText="1"/>
    </xf>
    <xf numFmtId="0" fontId="39" fillId="0" borderId="0" xfId="68" applyFont="1" applyAlignment="1" applyProtection="1">
      <alignment horizontal="center" vertical="top" wrapText="1"/>
    </xf>
    <xf numFmtId="0" fontId="39" fillId="0" borderId="0" xfId="68" applyFont="1" applyAlignment="1" applyProtection="1">
      <alignment horizontal="right" wrapText="1"/>
    </xf>
    <xf numFmtId="49" fontId="27" fillId="0" borderId="0" xfId="68" applyNumberFormat="1" applyFont="1" applyAlignment="1" applyProtection="1">
      <alignment horizontal="center" vertical="center" wrapText="1"/>
    </xf>
    <xf numFmtId="49" fontId="10" fillId="0" borderId="0" xfId="68" applyNumberFormat="1" applyFont="1" applyAlignment="1" applyProtection="1">
      <alignment horizontal="center" vertical="top"/>
    </xf>
    <xf numFmtId="4" fontId="27" fillId="0" borderId="0" xfId="68" applyNumberFormat="1" applyFont="1" applyAlignment="1" applyProtection="1">
      <alignment horizontal="right" vertical="top" wrapText="1"/>
    </xf>
    <xf numFmtId="166" fontId="27" fillId="0" borderId="0" xfId="68" applyNumberFormat="1" applyFont="1" applyAlignment="1" applyProtection="1">
      <alignment horizontal="right" vertical="top"/>
    </xf>
    <xf numFmtId="166" fontId="27" fillId="0" borderId="0" xfId="68" applyNumberFormat="1" applyFont="1" applyAlignment="1" applyProtection="1">
      <alignment horizontal="right" vertical="top" wrapText="1"/>
    </xf>
    <xf numFmtId="49" fontId="27" fillId="0" borderId="0" xfId="68" applyNumberFormat="1" applyFont="1" applyAlignment="1" applyProtection="1">
      <alignment horizontal="center" vertical="top"/>
    </xf>
    <xf numFmtId="49" fontId="20" fillId="0" borderId="0" xfId="68" applyNumberFormat="1" applyAlignment="1" applyProtection="1">
      <alignment horizontal="center" vertical="top"/>
    </xf>
    <xf numFmtId="4" fontId="20" fillId="0" borderId="0" xfId="68" applyNumberFormat="1" applyAlignment="1" applyProtection="1">
      <alignment horizontal="right" vertical="top" wrapText="1"/>
    </xf>
    <xf numFmtId="166" fontId="20" fillId="0" borderId="0" xfId="68" applyNumberFormat="1" applyAlignment="1" applyProtection="1">
      <alignment horizontal="right" vertical="top" wrapText="1"/>
    </xf>
    <xf numFmtId="49" fontId="9" fillId="0" borderId="0" xfId="68" applyNumberFormat="1" applyFont="1" applyAlignment="1" applyProtection="1">
      <alignment horizontal="left" vertical="center" wrapText="1"/>
    </xf>
    <xf numFmtId="0" fontId="9" fillId="0" borderId="0" xfId="68" applyFont="1" applyAlignment="1" applyProtection="1">
      <alignment horizontal="center" vertical="top" wrapText="1"/>
    </xf>
    <xf numFmtId="0" fontId="27" fillId="0" borderId="0" xfId="68" applyFont="1" applyAlignment="1" applyProtection="1">
      <alignment vertical="top" wrapText="1"/>
    </xf>
    <xf numFmtId="4" fontId="27" fillId="0" borderId="0" xfId="68" applyNumberFormat="1" applyFont="1" applyAlignment="1" applyProtection="1">
      <alignment horizontal="center" vertical="top" wrapText="1"/>
    </xf>
    <xf numFmtId="0" fontId="27" fillId="0" borderId="0" xfId="68" applyFont="1" applyAlignment="1" applyProtection="1">
      <alignment horizontal="center" wrapText="1"/>
    </xf>
    <xf numFmtId="49" fontId="10" fillId="0" borderId="0" xfId="68" applyNumberFormat="1" applyFont="1" applyAlignment="1" applyProtection="1">
      <alignment horizontal="center" vertical="top" wrapText="1"/>
    </xf>
    <xf numFmtId="49" fontId="10" fillId="0" borderId="0" xfId="68" applyNumberFormat="1" applyFont="1" applyAlignment="1" applyProtection="1">
      <alignment horizontal="center" wrapText="1"/>
    </xf>
    <xf numFmtId="0" fontId="10" fillId="0" borderId="0" xfId="67" applyAlignment="1" applyProtection="1">
      <alignment horizontal="center" vertical="top"/>
    </xf>
    <xf numFmtId="0" fontId="35" fillId="0" borderId="0" xfId="68" applyFont="1" applyAlignment="1" applyProtection="1">
      <alignment horizontal="left" vertical="top" wrapText="1"/>
    </xf>
    <xf numFmtId="0" fontId="30" fillId="0" borderId="0" xfId="68" applyFont="1" applyAlignment="1" applyProtection="1">
      <alignment horizontal="left" vertical="top" wrapText="1"/>
    </xf>
    <xf numFmtId="0" fontId="10" fillId="0" borderId="0" xfId="68" applyFont="1" applyAlignment="1" applyProtection="1">
      <alignment horizontal="left" vertical="top" wrapText="1"/>
    </xf>
    <xf numFmtId="0" fontId="10" fillId="0" borderId="0" xfId="68" applyFont="1" applyAlignment="1" applyProtection="1">
      <alignment horizontal="center" vertical="top" wrapText="1"/>
    </xf>
    <xf numFmtId="2" fontId="10" fillId="0" borderId="0" xfId="68" applyNumberFormat="1" applyFont="1" applyAlignment="1" applyProtection="1">
      <alignment horizontal="right" wrapText="1"/>
    </xf>
    <xf numFmtId="0" fontId="9" fillId="0" borderId="19" xfId="68" applyFont="1" applyBorder="1" applyAlignment="1" applyProtection="1">
      <alignment horizontal="left" vertical="center" wrapText="1"/>
    </xf>
    <xf numFmtId="167" fontId="9" fillId="0" borderId="20" xfId="68" applyNumberFormat="1" applyFont="1" applyBorder="1" applyAlignment="1" applyProtection="1">
      <alignment horizontal="right" vertical="center"/>
    </xf>
    <xf numFmtId="4" fontId="27" fillId="0" borderId="0" xfId="68" applyNumberFormat="1" applyFont="1" applyAlignment="1" applyProtection="1">
      <alignment vertical="top"/>
    </xf>
    <xf numFmtId="49" fontId="9" fillId="0" borderId="19" xfId="68" applyNumberFormat="1" applyFont="1" applyBorder="1" applyAlignment="1" applyProtection="1">
      <alignment horizontal="left" vertical="center" wrapText="1"/>
    </xf>
    <xf numFmtId="49" fontId="9" fillId="0" borderId="21" xfId="68" applyNumberFormat="1" applyFont="1" applyBorder="1" applyAlignment="1" applyProtection="1">
      <alignment vertical="center" wrapText="1"/>
    </xf>
    <xf numFmtId="0" fontId="9" fillId="0" borderId="0" xfId="68" applyFont="1" applyAlignment="1" applyProtection="1">
      <alignment horizontal="left" vertical="center" wrapText="1"/>
    </xf>
    <xf numFmtId="167" fontId="9" fillId="0" borderId="0" xfId="68" applyNumberFormat="1" applyFont="1" applyAlignment="1" applyProtection="1">
      <alignment horizontal="right" vertical="center"/>
    </xf>
    <xf numFmtId="0" fontId="20" fillId="0" borderId="0" xfId="68" applyProtection="1"/>
    <xf numFmtId="0" fontId="9" fillId="14" borderId="6" xfId="68" applyFont="1" applyFill="1" applyBorder="1" applyAlignment="1" applyProtection="1">
      <alignment horizontal="left" vertical="center" wrapText="1"/>
    </xf>
    <xf numFmtId="167" fontId="9" fillId="14" borderId="6" xfId="68" applyNumberFormat="1" applyFont="1" applyFill="1" applyBorder="1" applyAlignment="1" applyProtection="1">
      <alignment horizontal="right" vertical="center"/>
    </xf>
    <xf numFmtId="49" fontId="20" fillId="0" borderId="0" xfId="68" applyNumberFormat="1" applyAlignment="1" applyProtection="1">
      <alignment horizontal="right" vertical="center"/>
    </xf>
    <xf numFmtId="2" fontId="27" fillId="0" borderId="0" xfId="68" applyNumberFormat="1" applyFont="1" applyAlignment="1" applyProtection="1">
      <alignment wrapText="1"/>
    </xf>
    <xf numFmtId="0" fontId="10" fillId="0" borderId="0" xfId="77" applyProtection="1"/>
    <xf numFmtId="49" fontId="10" fillId="0" borderId="0" xfId="77" applyNumberFormat="1" applyAlignment="1" applyProtection="1">
      <alignment horizontal="center"/>
    </xf>
    <xf numFmtId="0" fontId="10" fillId="0" borderId="0" xfId="77" applyAlignment="1" applyProtection="1">
      <alignment vertical="center"/>
    </xf>
    <xf numFmtId="0" fontId="10" fillId="0" borderId="0" xfId="77" applyAlignment="1" applyProtection="1">
      <alignment horizontal="center" vertical="top"/>
    </xf>
    <xf numFmtId="49" fontId="10" fillId="0" borderId="0" xfId="77" applyNumberFormat="1" applyAlignment="1" applyProtection="1">
      <alignment horizontal="center" vertical="center"/>
    </xf>
    <xf numFmtId="166" fontId="14" fillId="4" borderId="6" xfId="68" applyNumberFormat="1" applyFont="1" applyFill="1" applyBorder="1" applyAlignment="1" applyProtection="1">
      <alignment horizontal="center" vertical="center" wrapText="1"/>
      <protection locked="0"/>
    </xf>
    <xf numFmtId="0" fontId="27" fillId="0" borderId="0" xfId="68" applyFont="1" applyAlignment="1" applyProtection="1">
      <alignment horizontal="right" vertical="center" wrapText="1"/>
      <protection locked="0"/>
    </xf>
    <xf numFmtId="166" fontId="9" fillId="0" borderId="0" xfId="68" applyNumberFormat="1" applyFont="1" applyAlignment="1" applyProtection="1">
      <alignment horizontal="right" vertical="top"/>
      <protection locked="0"/>
    </xf>
    <xf numFmtId="4" fontId="27" fillId="0" borderId="0" xfId="68" applyNumberFormat="1" applyFont="1" applyAlignment="1" applyProtection="1">
      <alignment horizontal="right" vertical="center" wrapText="1"/>
      <protection locked="0"/>
    </xf>
    <xf numFmtId="165" fontId="27" fillId="0" borderId="0" xfId="68" applyNumberFormat="1" applyFont="1" applyAlignment="1" applyProtection="1">
      <alignment horizontal="right" vertical="top" wrapText="1"/>
      <protection locked="0"/>
    </xf>
    <xf numFmtId="166" fontId="20" fillId="0" borderId="0" xfId="68" applyNumberFormat="1" applyAlignment="1" applyProtection="1">
      <alignment horizontal="right" vertical="top"/>
      <protection locked="0"/>
    </xf>
    <xf numFmtId="165" fontId="10" fillId="0" borderId="0" xfId="68" applyNumberFormat="1" applyFont="1" applyAlignment="1" applyProtection="1">
      <alignment vertical="top" wrapText="1"/>
      <protection locked="0"/>
    </xf>
    <xf numFmtId="165" fontId="27" fillId="0" borderId="0" xfId="68" applyNumberFormat="1" applyFont="1" applyAlignment="1" applyProtection="1">
      <alignment wrapText="1"/>
      <protection locked="0"/>
    </xf>
    <xf numFmtId="165" fontId="27" fillId="0" borderId="0" xfId="68" applyNumberFormat="1" applyFont="1" applyAlignment="1" applyProtection="1">
      <alignment vertical="top" wrapText="1"/>
      <protection locked="0"/>
    </xf>
    <xf numFmtId="4" fontId="27" fillId="0" borderId="0" xfId="68" applyNumberFormat="1" applyFont="1" applyAlignment="1" applyProtection="1">
      <alignment horizontal="right" vertical="top" wrapText="1"/>
      <protection locked="0"/>
    </xf>
    <xf numFmtId="0" fontId="10" fillId="0" borderId="0" xfId="77" applyProtection="1">
      <protection locked="0"/>
    </xf>
    <xf numFmtId="166" fontId="9" fillId="0" borderId="0" xfId="77" applyNumberFormat="1" applyFont="1" applyAlignment="1" applyProtection="1">
      <alignment horizontal="right" vertical="top"/>
      <protection locked="0"/>
    </xf>
    <xf numFmtId="49" fontId="13" fillId="0" borderId="25" xfId="68" applyNumberFormat="1" applyFont="1" applyBorder="1" applyAlignment="1" applyProtection="1">
      <alignment horizontal="left" vertical="center" wrapText="1"/>
    </xf>
    <xf numFmtId="49" fontId="13" fillId="0" borderId="25" xfId="68" applyNumberFormat="1" applyFont="1" applyBorder="1" applyAlignment="1" applyProtection="1">
      <alignment horizontal="left" vertical="center" wrapText="1"/>
    </xf>
    <xf numFmtId="0" fontId="10" fillId="0" borderId="0" xfId="68" applyFont="1" applyAlignment="1" applyProtection="1">
      <alignment wrapText="1"/>
    </xf>
    <xf numFmtId="49" fontId="14" fillId="9" borderId="6" xfId="68" applyNumberFormat="1" applyFont="1" applyFill="1" applyBorder="1" applyAlignment="1" applyProtection="1">
      <alignment horizontal="center" vertical="center" wrapText="1"/>
    </xf>
    <xf numFmtId="0" fontId="14" fillId="9" borderId="6" xfId="68" applyFont="1" applyFill="1" applyBorder="1" applyAlignment="1" applyProtection="1">
      <alignment horizontal="center" vertical="center" wrapText="1"/>
    </xf>
    <xf numFmtId="4" fontId="14" fillId="9" borderId="6" xfId="68" applyNumberFormat="1" applyFont="1" applyFill="1" applyBorder="1" applyAlignment="1" applyProtection="1">
      <alignment horizontal="center" vertical="center" wrapText="1"/>
    </xf>
    <xf numFmtId="166" fontId="14" fillId="9" borderId="6" xfId="68" applyNumberFormat="1" applyFont="1" applyFill="1" applyBorder="1" applyAlignment="1" applyProtection="1">
      <alignment horizontal="center" vertical="center" wrapText="1"/>
    </xf>
    <xf numFmtId="0" fontId="10" fillId="9" borderId="0" xfId="68" applyFont="1" applyFill="1" applyAlignment="1" applyProtection="1">
      <alignment wrapText="1"/>
    </xf>
    <xf numFmtId="4" fontId="10" fillId="0" borderId="0" xfId="68" applyNumberFormat="1" applyFont="1" applyProtection="1"/>
    <xf numFmtId="0" fontId="9" fillId="7" borderId="21" xfId="68" applyFont="1" applyFill="1" applyBorder="1" applyAlignment="1" applyProtection="1">
      <alignment horizontal="center" wrapText="1"/>
    </xf>
    <xf numFmtId="0" fontId="9" fillId="7" borderId="27" xfId="68" applyFont="1" applyFill="1" applyBorder="1" applyAlignment="1" applyProtection="1">
      <alignment horizontal="center" wrapText="1"/>
    </xf>
    <xf numFmtId="0" fontId="9" fillId="7" borderId="27" xfId="68" applyFont="1" applyFill="1" applyBorder="1" applyAlignment="1" applyProtection="1">
      <alignment horizontal="left" vertical="center" wrapText="1"/>
    </xf>
    <xf numFmtId="0" fontId="10" fillId="7" borderId="27" xfId="68" applyFont="1" applyFill="1" applyBorder="1" applyAlignment="1" applyProtection="1">
      <alignment horizontal="center" vertical="top" wrapText="1"/>
    </xf>
    <xf numFmtId="0" fontId="10" fillId="7" borderId="27" xfId="68" applyFont="1" applyFill="1" applyBorder="1" applyAlignment="1" applyProtection="1">
      <alignment wrapText="1"/>
    </xf>
    <xf numFmtId="165" fontId="9" fillId="7" borderId="27" xfId="68" applyNumberFormat="1" applyFont="1" applyFill="1" applyBorder="1" applyAlignment="1" applyProtection="1">
      <alignment vertical="top"/>
    </xf>
    <xf numFmtId="0" fontId="9" fillId="0" borderId="0" xfId="68" applyFont="1" applyAlignment="1" applyProtection="1">
      <alignment horizontal="center" wrapText="1"/>
    </xf>
    <xf numFmtId="165" fontId="9" fillId="0" borderId="0" xfId="68" applyNumberFormat="1" applyFont="1" applyAlignment="1" applyProtection="1">
      <alignment vertical="top"/>
    </xf>
    <xf numFmtId="0" fontId="9" fillId="3" borderId="0" xfId="68" applyFont="1" applyFill="1" applyAlignment="1" applyProtection="1">
      <alignment horizontal="center" wrapText="1"/>
    </xf>
    <xf numFmtId="0" fontId="9" fillId="3" borderId="0" xfId="68" applyFont="1" applyFill="1" applyAlignment="1" applyProtection="1">
      <alignment horizontal="left" vertical="center" wrapText="1"/>
    </xf>
    <xf numFmtId="0" fontId="10" fillId="3" borderId="0" xfId="68" applyFont="1" applyFill="1" applyAlignment="1" applyProtection="1">
      <alignment horizontal="center" vertical="top" wrapText="1"/>
    </xf>
    <xf numFmtId="0" fontId="10" fillId="3" borderId="0" xfId="68" applyFont="1" applyFill="1" applyAlignment="1" applyProtection="1">
      <alignment wrapText="1"/>
    </xf>
    <xf numFmtId="165" fontId="9" fillId="3" borderId="0" xfId="68" applyNumberFormat="1" applyFont="1" applyFill="1" applyAlignment="1" applyProtection="1">
      <alignment vertical="top"/>
    </xf>
    <xf numFmtId="0" fontId="9" fillId="0" borderId="0" xfId="68" applyFont="1" applyAlignment="1" applyProtection="1">
      <alignment wrapText="1"/>
    </xf>
    <xf numFmtId="0" fontId="10" fillId="0" borderId="0" xfId="68" applyFont="1" applyAlignment="1" applyProtection="1">
      <alignment horizontal="right" wrapText="1"/>
    </xf>
    <xf numFmtId="165" fontId="10" fillId="0" borderId="0" xfId="68" applyNumberFormat="1" applyFont="1" applyAlignment="1" applyProtection="1">
      <alignment vertical="top"/>
    </xf>
    <xf numFmtId="49" fontId="9" fillId="3" borderId="0" xfId="68" applyNumberFormat="1" applyFont="1" applyFill="1" applyAlignment="1" applyProtection="1">
      <alignment horizontal="center" vertical="top"/>
    </xf>
    <xf numFmtId="49" fontId="9" fillId="3" borderId="0" xfId="68" applyNumberFormat="1" applyFont="1" applyFill="1" applyAlignment="1" applyProtection="1">
      <alignment horizontal="left" vertical="top"/>
    </xf>
    <xf numFmtId="0" fontId="10" fillId="0" borderId="0" xfId="88" applyFont="1" applyAlignment="1" applyProtection="1">
      <alignment horizontal="left" vertical="top" wrapText="1"/>
    </xf>
    <xf numFmtId="2" fontId="10" fillId="0" borderId="0" xfId="68" applyNumberFormat="1" applyFont="1" applyAlignment="1" applyProtection="1">
      <alignment vertical="top" wrapText="1"/>
    </xf>
    <xf numFmtId="173" fontId="10" fillId="0" borderId="0" xfId="75" applyNumberFormat="1" applyFont="1" applyAlignment="1" applyProtection="1">
      <alignment horizontal="center" vertical="top" wrapText="1"/>
    </xf>
    <xf numFmtId="49" fontId="10" fillId="7" borderId="21" xfId="68" applyNumberFormat="1" applyFont="1" applyFill="1" applyBorder="1" applyAlignment="1" applyProtection="1">
      <alignment horizontal="center" vertical="top" wrapText="1"/>
    </xf>
    <xf numFmtId="0" fontId="10" fillId="0" borderId="0" xfId="68" applyFont="1" applyAlignment="1" applyProtection="1">
      <alignment horizontal="left" vertical="center" wrapText="1"/>
    </xf>
    <xf numFmtId="4" fontId="10" fillId="0" borderId="0" xfId="68" applyNumberFormat="1" applyFont="1" applyAlignment="1" applyProtection="1">
      <alignment vertical="top" wrapText="1"/>
    </xf>
    <xf numFmtId="0" fontId="10" fillId="0" borderId="0" xfId="68" applyFont="1" applyAlignment="1" applyProtection="1">
      <alignment horizontal="left" wrapText="1"/>
    </xf>
    <xf numFmtId="4" fontId="10" fillId="0" borderId="0" xfId="68" applyNumberFormat="1" applyFont="1" applyAlignment="1" applyProtection="1">
      <alignment horizontal="right" vertical="top" wrapText="1"/>
    </xf>
    <xf numFmtId="166" fontId="10" fillId="0" borderId="0" xfId="68" applyNumberFormat="1" applyFont="1" applyAlignment="1" applyProtection="1">
      <alignment horizontal="right" vertical="top" wrapText="1"/>
    </xf>
    <xf numFmtId="49" fontId="50" fillId="0" borderId="0" xfId="68" applyNumberFormat="1" applyFont="1" applyAlignment="1" applyProtection="1">
      <alignment horizontal="center" vertical="top"/>
    </xf>
    <xf numFmtId="4" fontId="50" fillId="0" borderId="0" xfId="68" applyNumberFormat="1" applyFont="1" applyAlignment="1" applyProtection="1">
      <alignment horizontal="right" vertical="top" wrapText="1"/>
    </xf>
    <xf numFmtId="166" fontId="50" fillId="0" borderId="0" xfId="68" applyNumberFormat="1" applyFont="1" applyAlignment="1" applyProtection="1">
      <alignment horizontal="right" vertical="top" wrapText="1"/>
    </xf>
    <xf numFmtId="165" fontId="9" fillId="7" borderId="21" xfId="68" applyNumberFormat="1" applyFont="1" applyFill="1" applyBorder="1" applyAlignment="1" applyProtection="1">
      <alignment horizontal="right" vertical="top"/>
    </xf>
    <xf numFmtId="165" fontId="10" fillId="7" borderId="27" xfId="68" applyNumberFormat="1" applyFont="1" applyFill="1" applyBorder="1" applyAlignment="1" applyProtection="1">
      <alignment horizontal="right" vertical="top"/>
    </xf>
    <xf numFmtId="165" fontId="9" fillId="7" borderId="27" xfId="68" applyNumberFormat="1" applyFont="1" applyFill="1" applyBorder="1" applyAlignment="1" applyProtection="1">
      <alignment horizontal="left" vertical="top"/>
    </xf>
    <xf numFmtId="165" fontId="9" fillId="7" borderId="27" xfId="68" applyNumberFormat="1" applyFont="1" applyFill="1" applyBorder="1" applyAlignment="1" applyProtection="1">
      <alignment horizontal="right" vertical="top"/>
    </xf>
    <xf numFmtId="0" fontId="10" fillId="0" borderId="0" xfId="68" applyFont="1" applyAlignment="1" applyProtection="1">
      <alignment horizontal="center" wrapText="1"/>
    </xf>
    <xf numFmtId="4" fontId="10" fillId="0" borderId="0" xfId="68" applyNumberFormat="1" applyFont="1" applyAlignment="1" applyProtection="1">
      <alignment wrapText="1"/>
    </xf>
    <xf numFmtId="49" fontId="10" fillId="3" borderId="0" xfId="68" applyNumberFormat="1" applyFont="1" applyFill="1" applyAlignment="1" applyProtection="1">
      <alignment horizontal="left" vertical="top"/>
    </xf>
    <xf numFmtId="0" fontId="10" fillId="0" borderId="0" xfId="76" applyAlignment="1" applyProtection="1">
      <alignment vertical="top" wrapText="1"/>
    </xf>
    <xf numFmtId="0" fontId="10" fillId="0" borderId="0" xfId="68" applyFont="1" applyAlignment="1" applyProtection="1">
      <alignment vertical="top" wrapText="1"/>
    </xf>
    <xf numFmtId="49" fontId="9" fillId="7" borderId="21" xfId="68" applyNumberFormat="1" applyFont="1" applyFill="1" applyBorder="1" applyAlignment="1" applyProtection="1">
      <alignment horizontal="center" vertical="center" wrapText="1"/>
    </xf>
    <xf numFmtId="49" fontId="9" fillId="7" borderId="27" xfId="68" applyNumberFormat="1" applyFont="1" applyFill="1" applyBorder="1" applyAlignment="1" applyProtection="1">
      <alignment horizontal="center" vertical="center" wrapText="1"/>
    </xf>
    <xf numFmtId="49" fontId="9" fillId="7" borderId="27" xfId="68" applyNumberFormat="1" applyFont="1" applyFill="1" applyBorder="1" applyAlignment="1" applyProtection="1">
      <alignment horizontal="left" vertical="center" wrapText="1"/>
    </xf>
    <xf numFmtId="0" fontId="9" fillId="7" borderId="27" xfId="68" applyFont="1" applyFill="1" applyBorder="1" applyAlignment="1" applyProtection="1">
      <alignment horizontal="center" vertical="top" wrapText="1"/>
    </xf>
    <xf numFmtId="2" fontId="9" fillId="7" borderId="27" xfId="68" applyNumberFormat="1" applyFont="1" applyFill="1" applyBorder="1" applyAlignment="1" applyProtection="1">
      <alignment horizontal="center" vertical="center" wrapText="1"/>
    </xf>
    <xf numFmtId="49" fontId="10" fillId="3" borderId="0" xfId="68" applyNumberFormat="1" applyFont="1" applyFill="1" applyAlignment="1" applyProtection="1">
      <alignment horizontal="center" vertical="center" wrapText="1"/>
    </xf>
    <xf numFmtId="0" fontId="9" fillId="3" borderId="0" xfId="68" applyFont="1" applyFill="1" applyAlignment="1" applyProtection="1">
      <alignment horizontal="center" vertical="top" wrapText="1"/>
    </xf>
    <xf numFmtId="2" fontId="10" fillId="3" borderId="0" xfId="68" applyNumberFormat="1" applyFont="1" applyFill="1" applyAlignment="1" applyProtection="1">
      <alignment horizontal="right" wrapText="1"/>
    </xf>
    <xf numFmtId="165" fontId="10" fillId="3" borderId="0" xfId="68" applyNumberFormat="1" applyFont="1" applyFill="1" applyAlignment="1" applyProtection="1">
      <alignment vertical="top"/>
    </xf>
    <xf numFmtId="49" fontId="9" fillId="0" borderId="0" xfId="68" applyNumberFormat="1" applyFont="1" applyAlignment="1" applyProtection="1">
      <alignment horizontal="center" wrapText="1"/>
    </xf>
    <xf numFmtId="0" fontId="9" fillId="3" borderId="0" xfId="68" applyFont="1" applyFill="1" applyAlignment="1" applyProtection="1">
      <alignment horizontal="left" vertical="top" wrapText="1"/>
    </xf>
    <xf numFmtId="49" fontId="10" fillId="0" borderId="0" xfId="68" applyNumberFormat="1" applyFont="1" applyAlignment="1" applyProtection="1">
      <alignment horizontal="left" vertical="top" wrapText="1"/>
    </xf>
    <xf numFmtId="4" fontId="10" fillId="0" borderId="0" xfId="68" applyNumberFormat="1" applyFont="1" applyAlignment="1" applyProtection="1">
      <alignment vertical="top"/>
    </xf>
    <xf numFmtId="165" fontId="10" fillId="0" borderId="0" xfId="68" applyNumberFormat="1" applyFont="1" applyAlignment="1" applyProtection="1">
      <alignment horizontal="left" vertical="top" wrapText="1"/>
    </xf>
    <xf numFmtId="49" fontId="10" fillId="3" borderId="0" xfId="68" applyNumberFormat="1" applyFont="1" applyFill="1" applyAlignment="1" applyProtection="1">
      <alignment horizontal="center" wrapText="1"/>
    </xf>
    <xf numFmtId="0" fontId="9" fillId="3" borderId="0" xfId="68" applyFont="1" applyFill="1" applyAlignment="1" applyProtection="1">
      <alignment vertical="center" wrapText="1"/>
    </xf>
    <xf numFmtId="0" fontId="10" fillId="0" borderId="0" xfId="68" applyFont="1" applyAlignment="1" applyProtection="1">
      <alignment vertical="center" wrapText="1"/>
    </xf>
    <xf numFmtId="49" fontId="10" fillId="3" borderId="0" xfId="68" applyNumberFormat="1" applyFont="1" applyFill="1" applyAlignment="1" applyProtection="1">
      <alignment horizontal="center" vertical="top" wrapText="1"/>
    </xf>
    <xf numFmtId="2" fontId="10" fillId="3" borderId="0" xfId="68" applyNumberFormat="1" applyFont="1" applyFill="1" applyAlignment="1" applyProtection="1">
      <alignment horizontal="right" vertical="top" wrapText="1"/>
    </xf>
    <xf numFmtId="4" fontId="10" fillId="0" borderId="0" xfId="68" applyNumberFormat="1" applyFont="1" applyAlignment="1" applyProtection="1">
      <alignment horizontal="right" vertical="top"/>
    </xf>
    <xf numFmtId="49" fontId="10" fillId="7" borderId="27" xfId="68" applyNumberFormat="1" applyFont="1" applyFill="1" applyBorder="1" applyAlignment="1" applyProtection="1">
      <alignment horizontal="center" wrapText="1"/>
    </xf>
    <xf numFmtId="0" fontId="9" fillId="7" borderId="27" xfId="68" applyFont="1" applyFill="1" applyBorder="1" applyAlignment="1" applyProtection="1">
      <alignment horizontal="left" vertical="top" wrapText="1"/>
    </xf>
    <xf numFmtId="2" fontId="10" fillId="7" borderId="27" xfId="68" applyNumberFormat="1" applyFont="1" applyFill="1" applyBorder="1" applyAlignment="1" applyProtection="1">
      <alignment horizontal="right" wrapText="1"/>
    </xf>
    <xf numFmtId="165" fontId="10" fillId="0" borderId="0" xfId="68" applyNumberFormat="1" applyFont="1" applyAlignment="1" applyProtection="1">
      <alignment horizontal="right" vertical="top"/>
    </xf>
    <xf numFmtId="49" fontId="9" fillId="7" borderId="21" xfId="68" applyNumberFormat="1" applyFont="1" applyFill="1" applyBorder="1" applyAlignment="1" applyProtection="1">
      <alignment horizontal="center" wrapText="1"/>
    </xf>
    <xf numFmtId="49" fontId="9" fillId="7" borderId="27" xfId="68" applyNumberFormat="1" applyFont="1" applyFill="1" applyBorder="1" applyAlignment="1" applyProtection="1">
      <alignment horizontal="center" wrapText="1"/>
    </xf>
    <xf numFmtId="0" fontId="10" fillId="0" borderId="0" xfId="68" applyFont="1" applyAlignment="1" applyProtection="1">
      <alignment horizontal="right" vertical="top" wrapText="1"/>
    </xf>
    <xf numFmtId="165" fontId="9" fillId="0" borderId="19" xfId="68" applyNumberFormat="1" applyFont="1" applyBorder="1" applyAlignment="1" applyProtection="1">
      <alignment horizontal="left" vertical="center" wrapText="1"/>
    </xf>
    <xf numFmtId="0" fontId="9" fillId="0" borderId="21" xfId="68" applyFont="1" applyBorder="1" applyAlignment="1" applyProtection="1">
      <alignment horizontal="left" vertical="center" wrapText="1"/>
    </xf>
    <xf numFmtId="167" fontId="9" fillId="0" borderId="6" xfId="68" applyNumberFormat="1" applyFont="1" applyBorder="1" applyAlignment="1" applyProtection="1">
      <alignment horizontal="right" vertical="center"/>
    </xf>
    <xf numFmtId="49" fontId="50" fillId="0" borderId="0" xfId="68" applyNumberFormat="1" applyFont="1" applyAlignment="1" applyProtection="1">
      <alignment horizontal="right" vertical="center"/>
    </xf>
    <xf numFmtId="2" fontId="10" fillId="0" borderId="0" xfId="68" applyNumberFormat="1" applyFont="1" applyAlignment="1" applyProtection="1">
      <alignment wrapText="1"/>
    </xf>
    <xf numFmtId="166" fontId="14" fillId="9" borderId="6" xfId="68" applyNumberFormat="1" applyFont="1" applyFill="1" applyBorder="1" applyAlignment="1" applyProtection="1">
      <alignment horizontal="center" vertical="center" wrapText="1"/>
      <protection locked="0"/>
    </xf>
    <xf numFmtId="0" fontId="10" fillId="0" borderId="0" xfId="68" applyFont="1" applyAlignment="1" applyProtection="1">
      <alignment horizontal="right" vertical="center" wrapText="1"/>
      <protection locked="0"/>
    </xf>
    <xf numFmtId="166" fontId="9" fillId="7" borderId="27" xfId="68" applyNumberFormat="1" applyFont="1" applyFill="1" applyBorder="1" applyAlignment="1" applyProtection="1">
      <alignment horizontal="right" vertical="top"/>
      <protection locked="0"/>
    </xf>
    <xf numFmtId="166" fontId="9" fillId="3" borderId="0" xfId="68" applyNumberFormat="1" applyFont="1" applyFill="1" applyAlignment="1" applyProtection="1">
      <alignment horizontal="right" vertical="top"/>
      <protection locked="0"/>
    </xf>
    <xf numFmtId="4" fontId="10" fillId="0" borderId="0" xfId="68" applyNumberFormat="1" applyFont="1" applyAlignment="1" applyProtection="1">
      <alignment horizontal="right" vertical="center" wrapText="1"/>
      <protection locked="0"/>
    </xf>
    <xf numFmtId="165" fontId="10" fillId="0" borderId="0" xfId="68" applyNumberFormat="1" applyFont="1" applyAlignment="1" applyProtection="1">
      <alignment horizontal="right" vertical="top" wrapText="1"/>
      <protection locked="0"/>
    </xf>
    <xf numFmtId="49" fontId="9" fillId="3" borderId="0" xfId="68" applyNumberFormat="1" applyFont="1" applyFill="1" applyAlignment="1" applyProtection="1">
      <alignment horizontal="left" vertical="top"/>
      <protection locked="0"/>
    </xf>
    <xf numFmtId="165" fontId="10" fillId="0" borderId="0" xfId="68" applyNumberFormat="1" applyFont="1" applyAlignment="1" applyProtection="1">
      <alignment vertical="top"/>
      <protection locked="0"/>
    </xf>
    <xf numFmtId="166" fontId="50" fillId="0" borderId="0" xfId="68" applyNumberFormat="1" applyFont="1" applyAlignment="1" applyProtection="1">
      <alignment horizontal="right" vertical="top"/>
      <protection locked="0"/>
    </xf>
    <xf numFmtId="165" fontId="9" fillId="7" borderId="27" xfId="68" applyNumberFormat="1" applyFont="1" applyFill="1" applyBorder="1" applyAlignment="1" applyProtection="1">
      <alignment vertical="top"/>
      <protection locked="0"/>
    </xf>
    <xf numFmtId="4" fontId="10" fillId="0" borderId="0" xfId="68" applyNumberFormat="1" applyFont="1" applyAlignment="1" applyProtection="1">
      <alignment wrapText="1"/>
      <protection locked="0"/>
    </xf>
    <xf numFmtId="165" fontId="10" fillId="3" borderId="0" xfId="68" applyNumberFormat="1" applyFont="1" applyFill="1" applyAlignment="1" applyProtection="1">
      <alignment horizontal="right" vertical="top" wrapText="1"/>
      <protection locked="0"/>
    </xf>
    <xf numFmtId="165" fontId="10" fillId="0" borderId="0" xfId="68" applyNumberFormat="1" applyFont="1" applyAlignment="1" applyProtection="1">
      <alignment wrapText="1"/>
      <protection locked="0"/>
    </xf>
    <xf numFmtId="2" fontId="10" fillId="0" borderId="0" xfId="68" applyNumberFormat="1" applyFont="1" applyAlignment="1" applyProtection="1">
      <alignment horizontal="right" vertical="top" wrapText="1"/>
      <protection locked="0"/>
    </xf>
    <xf numFmtId="0" fontId="10" fillId="0" borderId="0" xfId="68" applyFont="1" applyAlignment="1" applyProtection="1">
      <alignment wrapText="1"/>
      <protection locked="0"/>
    </xf>
    <xf numFmtId="165" fontId="10" fillId="3" borderId="0" xfId="68" applyNumberFormat="1" applyFont="1" applyFill="1" applyAlignment="1" applyProtection="1">
      <alignment vertical="top" wrapText="1"/>
      <protection locked="0"/>
    </xf>
    <xf numFmtId="4" fontId="10" fillId="0" borderId="0" xfId="68" applyNumberFormat="1" applyFont="1" applyAlignment="1" applyProtection="1">
      <alignment horizontal="right" vertical="top" wrapText="1"/>
      <protection locked="0"/>
    </xf>
    <xf numFmtId="49" fontId="79" fillId="9" borderId="10" xfId="90" applyNumberFormat="1" applyFont="1" applyFill="1" applyBorder="1" applyAlignment="1" applyProtection="1">
      <alignment horizontal="center" vertical="center" wrapText="1"/>
    </xf>
    <xf numFmtId="0" fontId="79" fillId="9" borderId="10" xfId="90" applyFont="1" applyFill="1" applyBorder="1" applyAlignment="1" applyProtection="1">
      <alignment horizontal="center" vertical="center" wrapText="1"/>
    </xf>
    <xf numFmtId="4" fontId="79" fillId="9" borderId="10" xfId="90" applyNumberFormat="1" applyFont="1" applyFill="1" applyBorder="1" applyAlignment="1" applyProtection="1">
      <alignment horizontal="center" vertical="center" wrapText="1"/>
    </xf>
    <xf numFmtId="166" fontId="79" fillId="9" borderId="10" xfId="90" applyNumberFormat="1" applyFont="1" applyFill="1" applyBorder="1" applyAlignment="1" applyProtection="1">
      <alignment horizontal="center" vertical="center" wrapText="1"/>
    </xf>
    <xf numFmtId="0" fontId="79" fillId="9" borderId="0" xfId="90" applyFont="1" applyFill="1" applyAlignment="1" applyProtection="1">
      <alignment horizontal="center" vertical="center" wrapText="1"/>
    </xf>
    <xf numFmtId="4" fontId="9" fillId="0" borderId="0" xfId="90" applyNumberFormat="1" applyFont="1" applyAlignment="1" applyProtection="1">
      <alignment horizontal="right" vertical="center" indent="1"/>
    </xf>
    <xf numFmtId="166" fontId="79" fillId="9" borderId="18" xfId="90" applyNumberFormat="1" applyFont="1" applyFill="1" applyBorder="1" applyAlignment="1" applyProtection="1">
      <alignment horizontal="center" vertical="center" wrapText="1"/>
      <protection locked="0"/>
    </xf>
    <xf numFmtId="166" fontId="9" fillId="0" borderId="0" xfId="90" applyNumberFormat="1" applyFont="1" applyAlignment="1" applyProtection="1">
      <alignment horizontal="left" vertical="center"/>
      <protection locked="0"/>
    </xf>
    <xf numFmtId="0" fontId="78" fillId="0" borderId="0" xfId="90" applyProtection="1"/>
    <xf numFmtId="0" fontId="69" fillId="0" borderId="0" xfId="87" applyAlignment="1" applyProtection="1">
      <alignment horizontal="left" vertical="top"/>
    </xf>
    <xf numFmtId="0" fontId="14" fillId="0" borderId="0" xfId="87" applyFont="1" applyAlignment="1" applyProtection="1">
      <alignment horizontal="center" vertical="center" wrapText="1"/>
    </xf>
    <xf numFmtId="0" fontId="78" fillId="0" borderId="0" xfId="90" applyProtection="1">
      <protection locked="0"/>
    </xf>
    <xf numFmtId="165" fontId="9" fillId="5" borderId="27" xfId="68" applyNumberFormat="1" applyFont="1" applyFill="1" applyBorder="1" applyAlignment="1">
      <alignment vertical="top"/>
    </xf>
    <xf numFmtId="49" fontId="45" fillId="5" borderId="10" xfId="68" applyNumberFormat="1" applyFont="1" applyFill="1" applyBorder="1" applyAlignment="1" applyProtection="1">
      <alignment horizontal="center" vertical="center" wrapText="1"/>
      <protection locked="0"/>
    </xf>
    <xf numFmtId="0" fontId="9" fillId="0" borderId="0" xfId="68" applyFont="1" applyAlignment="1" applyProtection="1">
      <alignment horizontal="center" vertical="center" wrapText="1"/>
      <protection locked="0"/>
    </xf>
    <xf numFmtId="165" fontId="9" fillId="5" borderId="27" xfId="68" applyNumberFormat="1" applyFont="1" applyFill="1" applyBorder="1" applyAlignment="1" applyProtection="1">
      <alignment vertical="top"/>
      <protection locked="0"/>
    </xf>
    <xf numFmtId="49" fontId="9" fillId="6" borderId="0" xfId="68" applyNumberFormat="1" applyFont="1" applyFill="1" applyAlignment="1" applyProtection="1">
      <alignment horizontal="left" vertical="top"/>
      <protection locked="0"/>
    </xf>
    <xf numFmtId="165" fontId="27" fillId="0" borderId="0" xfId="68" applyNumberFormat="1" applyFont="1" applyAlignment="1" applyProtection="1">
      <alignment vertical="top"/>
      <protection locked="0"/>
    </xf>
    <xf numFmtId="4" fontId="27" fillId="0" borderId="0" xfId="68" applyNumberFormat="1" applyFont="1" applyAlignment="1" applyProtection="1">
      <alignment vertical="top" wrapText="1"/>
      <protection locked="0"/>
    </xf>
    <xf numFmtId="165" fontId="47" fillId="0" borderId="0" xfId="68" applyNumberFormat="1" applyFont="1" applyAlignment="1" applyProtection="1">
      <alignment vertical="top"/>
      <protection locked="0"/>
    </xf>
    <xf numFmtId="165" fontId="31" fillId="0" borderId="0" xfId="68" applyNumberFormat="1" applyFont="1" applyAlignment="1" applyProtection="1">
      <alignment vertical="top"/>
      <protection locked="0"/>
    </xf>
    <xf numFmtId="49" fontId="10" fillId="0" borderId="0" xfId="68" applyNumberFormat="1" applyFont="1" applyAlignment="1" applyProtection="1">
      <alignment horizontal="center" vertical="top" wrapText="1"/>
      <protection locked="0"/>
    </xf>
    <xf numFmtId="0" fontId="20" fillId="0" borderId="0" xfId="68" applyProtection="1">
      <protection locked="0"/>
    </xf>
    <xf numFmtId="49" fontId="31" fillId="0" borderId="0" xfId="68" applyNumberFormat="1" applyFont="1" applyAlignment="1" applyProtection="1">
      <alignment horizontal="center" vertical="top" wrapText="1"/>
      <protection locked="0"/>
    </xf>
    <xf numFmtId="0" fontId="33" fillId="0" borderId="0" xfId="68" applyFont="1" applyProtection="1">
      <protection locked="0"/>
    </xf>
    <xf numFmtId="49" fontId="10" fillId="0" borderId="0" xfId="87" applyNumberFormat="1" applyFont="1" applyAlignment="1" applyProtection="1">
      <alignment horizontal="left" vertical="top"/>
    </xf>
    <xf numFmtId="49" fontId="9" fillId="0" borderId="0" xfId="87" applyNumberFormat="1" applyFont="1" applyAlignment="1" applyProtection="1">
      <alignment horizontal="left" vertical="top"/>
    </xf>
    <xf numFmtId="49" fontId="69" fillId="0" borderId="0" xfId="87" applyNumberFormat="1" applyAlignment="1" applyProtection="1">
      <alignment horizontal="left" vertical="top"/>
    </xf>
    <xf numFmtId="166" fontId="69" fillId="0" borderId="0" xfId="87" applyNumberFormat="1" applyAlignment="1" applyProtection="1">
      <alignment horizontal="left" vertical="top"/>
    </xf>
    <xf numFmtId="49" fontId="13" fillId="0" borderId="0" xfId="87" applyNumberFormat="1" applyFont="1" applyAlignment="1" applyProtection="1"/>
    <xf numFmtId="0" fontId="9" fillId="0" borderId="6" xfId="87" applyFont="1" applyBorder="1" applyAlignment="1" applyProtection="1">
      <alignment horizontal="left" vertical="center" wrapText="1"/>
    </xf>
    <xf numFmtId="0" fontId="52" fillId="12" borderId="0" xfId="58" applyFont="1" applyFill="1" applyAlignment="1" applyProtection="1">
      <protection locked="0"/>
    </xf>
    <xf numFmtId="4" fontId="82" fillId="0" borderId="0" xfId="58" applyNumberFormat="1" applyFont="1" applyProtection="1">
      <protection locked="0"/>
    </xf>
    <xf numFmtId="4" fontId="53" fillId="10" borderId="0" xfId="58" applyNumberFormat="1" applyFont="1" applyFill="1" applyProtection="1">
      <protection locked="0"/>
    </xf>
    <xf numFmtId="4" fontId="53" fillId="0" borderId="0" xfId="58" applyNumberFormat="1" applyFont="1" applyProtection="1">
      <protection locked="0"/>
    </xf>
    <xf numFmtId="165" fontId="53" fillId="0" borderId="0" xfId="58" applyNumberFormat="1" applyFont="1" applyProtection="1">
      <protection locked="0"/>
    </xf>
    <xf numFmtId="165" fontId="53" fillId="10" borderId="0" xfId="58" applyNumberFormat="1" applyFont="1" applyFill="1" applyProtection="1">
      <protection locked="0"/>
    </xf>
    <xf numFmtId="165" fontId="53" fillId="0" borderId="0" xfId="58" applyNumberFormat="1" applyFont="1" applyAlignment="1" applyProtection="1">
      <alignment horizontal="right"/>
      <protection locked="0"/>
    </xf>
    <xf numFmtId="165" fontId="53" fillId="8" borderId="0" xfId="58" applyNumberFormat="1" applyFont="1" applyFill="1" applyAlignment="1" applyProtection="1">
      <alignment horizontal="right"/>
      <protection locked="0"/>
    </xf>
    <xf numFmtId="165" fontId="56" fillId="0" borderId="0" xfId="58" applyNumberFormat="1" applyFont="1" applyProtection="1">
      <protection locked="0"/>
    </xf>
    <xf numFmtId="165" fontId="16" fillId="0" borderId="0" xfId="58" applyNumberFormat="1" applyProtection="1">
      <protection locked="0"/>
    </xf>
    <xf numFmtId="165" fontId="53" fillId="0" borderId="0" xfId="58" applyNumberFormat="1" applyFont="1" applyFill="1" applyAlignment="1" applyProtection="1">
      <alignment vertical="center"/>
      <protection locked="0"/>
    </xf>
    <xf numFmtId="165" fontId="53" fillId="14" borderId="0" xfId="58" applyNumberFormat="1" applyFont="1" applyFill="1" applyAlignment="1" applyProtection="1">
      <alignment vertical="center"/>
      <protection locked="0"/>
    </xf>
    <xf numFmtId="0" fontId="53" fillId="0" borderId="0" xfId="58" applyFont="1" applyProtection="1">
      <protection locked="0"/>
    </xf>
    <xf numFmtId="0" fontId="51" fillId="12" borderId="0" xfId="58" applyFont="1" applyFill="1" applyAlignment="1" applyProtection="1"/>
    <xf numFmtId="0" fontId="52" fillId="12" borderId="0" xfId="58" applyFont="1" applyFill="1" applyAlignment="1" applyProtection="1"/>
    <xf numFmtId="4" fontId="52" fillId="12" borderId="0" xfId="58" applyNumberFormat="1" applyFont="1" applyFill="1" applyAlignment="1" applyProtection="1"/>
    <xf numFmtId="0" fontId="16" fillId="0" borderId="0" xfId="58" applyProtection="1"/>
    <xf numFmtId="0" fontId="53" fillId="0" borderId="0" xfId="58" applyFont="1" applyProtection="1"/>
    <xf numFmtId="0" fontId="53" fillId="0" borderId="0" xfId="58" applyFont="1" applyAlignment="1" applyProtection="1">
      <alignment horizontal="left"/>
    </xf>
    <xf numFmtId="0" fontId="82" fillId="0" borderId="0" xfId="58" applyFont="1" applyAlignment="1" applyProtection="1">
      <alignment horizontal="center"/>
    </xf>
    <xf numFmtId="4" fontId="82" fillId="0" borderId="0" xfId="58" applyNumberFormat="1" applyFont="1" applyAlignment="1" applyProtection="1">
      <alignment horizontal="center"/>
    </xf>
    <xf numFmtId="4" fontId="82" fillId="0" borderId="0" xfId="58" applyNumberFormat="1" applyFont="1" applyProtection="1"/>
    <xf numFmtId="0" fontId="54" fillId="10" borderId="0" xfId="58" applyFont="1" applyFill="1" applyAlignment="1" applyProtection="1">
      <alignment horizontal="left"/>
    </xf>
    <xf numFmtId="0" fontId="55" fillId="10" borderId="0" xfId="58" applyFont="1" applyFill="1" applyProtection="1"/>
    <xf numFmtId="0" fontId="16" fillId="10" borderId="0" xfId="58" applyFill="1" applyProtection="1"/>
    <xf numFmtId="0" fontId="53" fillId="10" borderId="0" xfId="58" applyFont="1" applyFill="1" applyAlignment="1" applyProtection="1">
      <alignment horizontal="center"/>
    </xf>
    <xf numFmtId="4" fontId="53" fillId="10" borderId="0" xfId="58" applyNumberFormat="1" applyFont="1" applyFill="1" applyAlignment="1" applyProtection="1">
      <alignment horizontal="center"/>
    </xf>
    <xf numFmtId="4" fontId="53" fillId="10" borderId="0" xfId="58" applyNumberFormat="1" applyFont="1" applyFill="1" applyProtection="1"/>
    <xf numFmtId="0" fontId="53" fillId="10" borderId="0" xfId="58" applyFont="1" applyFill="1" applyProtection="1"/>
    <xf numFmtId="0" fontId="53" fillId="0" borderId="0" xfId="58" applyFont="1" applyAlignment="1" applyProtection="1">
      <alignment horizontal="center"/>
    </xf>
    <xf numFmtId="4" fontId="53" fillId="0" borderId="0" xfId="58" applyNumberFormat="1" applyFont="1" applyAlignment="1" applyProtection="1">
      <alignment horizontal="center"/>
    </xf>
    <xf numFmtId="4" fontId="53" fillId="0" borderId="0" xfId="58" applyNumberFormat="1" applyFont="1" applyProtection="1"/>
    <xf numFmtId="165" fontId="53" fillId="0" borderId="0" xfId="58" applyNumberFormat="1" applyFont="1" applyProtection="1"/>
    <xf numFmtId="165" fontId="53" fillId="10" borderId="0" xfId="58" applyNumberFormat="1" applyFont="1" applyFill="1" applyProtection="1"/>
    <xf numFmtId="0" fontId="54" fillId="0" borderId="0" xfId="58" applyFont="1" applyAlignment="1" applyProtection="1">
      <alignment horizontal="left"/>
    </xf>
    <xf numFmtId="0" fontId="55" fillId="0" borderId="0" xfId="58" applyFont="1" applyProtection="1"/>
    <xf numFmtId="0" fontId="16" fillId="0" borderId="25" xfId="58" applyBorder="1" applyProtection="1"/>
    <xf numFmtId="4" fontId="55" fillId="0" borderId="25" xfId="58" applyNumberFormat="1" applyFont="1" applyBorder="1" applyProtection="1"/>
    <xf numFmtId="4" fontId="57" fillId="0" borderId="0" xfId="58" applyNumberFormat="1" applyFont="1" applyProtection="1"/>
    <xf numFmtId="4" fontId="55" fillId="0" borderId="0" xfId="58" applyNumberFormat="1" applyFont="1" applyProtection="1"/>
    <xf numFmtId="0" fontId="58" fillId="0" borderId="0" xfId="58" applyFont="1" applyProtection="1"/>
    <xf numFmtId="0" fontId="59" fillId="0" borderId="0" xfId="58" applyFont="1" applyProtection="1"/>
    <xf numFmtId="0" fontId="53" fillId="0" borderId="0" xfId="58" applyFont="1" applyAlignment="1" applyProtection="1">
      <alignment horizontal="right"/>
    </xf>
    <xf numFmtId="0" fontId="16" fillId="0" borderId="26" xfId="58" applyBorder="1" applyProtection="1"/>
    <xf numFmtId="4" fontId="55" fillId="0" borderId="26" xfId="58" applyNumberFormat="1" applyFont="1" applyBorder="1" applyProtection="1"/>
    <xf numFmtId="165" fontId="53" fillId="0" borderId="0" xfId="58" applyNumberFormat="1" applyFont="1" applyAlignment="1" applyProtection="1">
      <alignment horizontal="right"/>
    </xf>
    <xf numFmtId="0" fontId="16" fillId="8" borderId="0" xfId="58" applyFill="1" applyProtection="1"/>
    <xf numFmtId="0" fontId="53" fillId="8" borderId="0" xfId="58" applyFont="1" applyFill="1" applyProtection="1"/>
    <xf numFmtId="0" fontId="16" fillId="0" borderId="0" xfId="58" applyAlignment="1" applyProtection="1">
      <alignment horizontal="center"/>
    </xf>
    <xf numFmtId="0" fontId="16" fillId="0" borderId="27" xfId="58" applyBorder="1" applyAlignment="1" applyProtection="1">
      <alignment horizontal="center"/>
    </xf>
    <xf numFmtId="4" fontId="55" fillId="0" borderId="27" xfId="58" applyNumberFormat="1" applyFont="1" applyBorder="1" applyAlignment="1" applyProtection="1">
      <alignment horizontal="center"/>
    </xf>
    <xf numFmtId="0" fontId="61" fillId="0" borderId="0" xfId="58" applyFont="1" applyAlignment="1" applyProtection="1">
      <alignment horizontal="center"/>
    </xf>
    <xf numFmtId="4" fontId="16" fillId="0" borderId="0" xfId="58" applyNumberFormat="1" applyAlignment="1" applyProtection="1">
      <alignment horizontal="center" vertical="center"/>
    </xf>
    <xf numFmtId="0" fontId="16" fillId="0" borderId="0" xfId="58" applyAlignment="1" applyProtection="1">
      <alignment horizontal="center" vertical="center"/>
    </xf>
    <xf numFmtId="0" fontId="53" fillId="13" borderId="0" xfId="58" applyFont="1" applyFill="1" applyProtection="1"/>
    <xf numFmtId="9" fontId="53" fillId="0" borderId="0" xfId="58" applyNumberFormat="1" applyFont="1" applyAlignment="1" applyProtection="1">
      <alignment horizontal="center"/>
    </xf>
    <xf numFmtId="4" fontId="62" fillId="0" borderId="0" xfId="58" applyNumberFormat="1" applyFont="1" applyAlignment="1" applyProtection="1">
      <alignment horizontal="right"/>
    </xf>
    <xf numFmtId="4" fontId="62" fillId="0" borderId="0" xfId="58" applyNumberFormat="1" applyFont="1" applyAlignment="1" applyProtection="1">
      <alignment horizontal="left"/>
    </xf>
    <xf numFmtId="4" fontId="53" fillId="0" borderId="0" xfId="58" applyNumberFormat="1" applyFont="1" applyAlignment="1" applyProtection="1">
      <alignment horizontal="right"/>
    </xf>
    <xf numFmtId="0" fontId="56" fillId="0" borderId="0" xfId="58" applyFont="1" applyProtection="1"/>
    <xf numFmtId="4" fontId="56" fillId="0" borderId="0" xfId="58" applyNumberFormat="1" applyFont="1" applyProtection="1"/>
    <xf numFmtId="165" fontId="56" fillId="0" borderId="0" xfId="58" applyNumberFormat="1" applyFont="1" applyProtection="1"/>
    <xf numFmtId="0" fontId="60" fillId="0" borderId="0" xfId="58" applyFont="1" applyProtection="1"/>
    <xf numFmtId="0" fontId="16" fillId="0" borderId="27" xfId="58" applyBorder="1" applyProtection="1"/>
    <xf numFmtId="4" fontId="55" fillId="0" borderId="27" xfId="58" applyNumberFormat="1" applyFont="1" applyBorder="1" applyProtection="1"/>
    <xf numFmtId="0" fontId="63" fillId="0" borderId="0" xfId="58" applyFont="1" applyAlignment="1" applyProtection="1">
      <alignment horizontal="left"/>
    </xf>
    <xf numFmtId="0" fontId="64" fillId="0" borderId="0" xfId="58" applyFont="1" applyProtection="1"/>
    <xf numFmtId="0" fontId="63" fillId="0" borderId="0" xfId="58" applyFont="1" applyAlignment="1" applyProtection="1">
      <alignment horizontal="center"/>
    </xf>
    <xf numFmtId="1" fontId="63" fillId="0" borderId="0" xfId="58" applyNumberFormat="1" applyFont="1" applyAlignment="1" applyProtection="1">
      <alignment horizontal="center"/>
    </xf>
    <xf numFmtId="4" fontId="63" fillId="0" borderId="0" xfId="58" applyNumberFormat="1" applyFont="1" applyAlignment="1" applyProtection="1">
      <alignment horizontal="center"/>
    </xf>
    <xf numFmtId="0" fontId="65" fillId="0" borderId="0" xfId="58" applyFont="1" applyProtection="1"/>
    <xf numFmtId="0" fontId="66" fillId="0" borderId="0" xfId="58" applyFont="1" applyProtection="1"/>
    <xf numFmtId="0" fontId="67" fillId="0" borderId="0" xfId="58" applyFont="1" applyProtection="1"/>
    <xf numFmtId="0" fontId="68" fillId="0" borderId="0" xfId="58" applyFont="1" applyProtection="1"/>
    <xf numFmtId="0" fontId="56" fillId="0" borderId="0" xfId="58" applyFont="1" applyAlignment="1" applyProtection="1">
      <alignment horizontal="center"/>
    </xf>
    <xf numFmtId="4" fontId="56" fillId="0" borderId="0" xfId="58" applyNumberFormat="1" applyFont="1" applyAlignment="1" applyProtection="1">
      <alignment horizontal="center"/>
    </xf>
    <xf numFmtId="0" fontId="54" fillId="0" borderId="0" xfId="58" applyFont="1" applyFill="1" applyAlignment="1" applyProtection="1">
      <alignment horizontal="left" vertical="center"/>
    </xf>
    <xf numFmtId="0" fontId="55" fillId="0" borderId="0" xfId="58" applyFont="1" applyFill="1" applyAlignment="1" applyProtection="1">
      <alignment vertical="center"/>
    </xf>
    <xf numFmtId="0" fontId="16" fillId="0" borderId="0" xfId="58" applyFill="1" applyAlignment="1" applyProtection="1">
      <alignment vertical="center"/>
    </xf>
    <xf numFmtId="0" fontId="53" fillId="0" borderId="0" xfId="58" applyFont="1" applyFill="1" applyAlignment="1" applyProtection="1">
      <alignment horizontal="center" vertical="center"/>
    </xf>
    <xf numFmtId="4" fontId="53" fillId="0" borderId="0" xfId="58" applyNumberFormat="1" applyFont="1" applyFill="1" applyAlignment="1" applyProtection="1">
      <alignment horizontal="center" vertical="center"/>
    </xf>
    <xf numFmtId="165" fontId="53" fillId="0" borderId="0" xfId="58" applyNumberFormat="1" applyFont="1" applyFill="1" applyAlignment="1" applyProtection="1">
      <alignment vertical="center"/>
    </xf>
    <xf numFmtId="0" fontId="55" fillId="14" borderId="0" xfId="58" applyFont="1" applyFill="1" applyAlignment="1" applyProtection="1">
      <alignment vertical="center"/>
    </xf>
    <xf numFmtId="0" fontId="16" fillId="14" borderId="0" xfId="58" applyFill="1" applyAlignment="1" applyProtection="1">
      <alignment vertical="center"/>
    </xf>
    <xf numFmtId="0" fontId="53" fillId="14" borderId="0" xfId="58" applyFont="1" applyFill="1" applyAlignment="1" applyProtection="1">
      <alignment horizontal="center" vertical="center"/>
    </xf>
    <xf numFmtId="4" fontId="53" fillId="14" borderId="0" xfId="58" applyNumberFormat="1" applyFont="1" applyFill="1" applyAlignment="1" applyProtection="1">
      <alignment horizontal="center" vertical="center"/>
    </xf>
    <xf numFmtId="165" fontId="55" fillId="14" borderId="0" xfId="58" applyNumberFormat="1" applyFont="1" applyFill="1" applyAlignment="1" applyProtection="1">
      <alignment vertical="center"/>
    </xf>
    <xf numFmtId="0" fontId="54" fillId="0" borderId="0" xfId="58" applyFont="1" applyProtection="1"/>
    <xf numFmtId="49" fontId="11" fillId="0" borderId="0" xfId="85" applyNumberFormat="1" applyFont="1" applyAlignment="1" applyProtection="1">
      <alignment horizontal="center" vertical="top"/>
    </xf>
    <xf numFmtId="0" fontId="11" fillId="0" borderId="0" xfId="85" applyFont="1" applyAlignment="1" applyProtection="1">
      <alignment horizontal="left" vertical="top" wrapText="1"/>
    </xf>
    <xf numFmtId="4" fontId="11" fillId="0" borderId="0" xfId="85" applyNumberFormat="1" applyFont="1" applyAlignment="1" applyProtection="1">
      <alignment horizontal="right" vertical="top" wrapText="1" indent="1"/>
    </xf>
    <xf numFmtId="166" fontId="11" fillId="0" borderId="0" xfId="85" applyNumberFormat="1" applyFont="1" applyAlignment="1" applyProtection="1">
      <alignment horizontal="right" vertical="top"/>
    </xf>
    <xf numFmtId="166" fontId="11" fillId="0" borderId="0" xfId="85" applyNumberFormat="1" applyFont="1" applyAlignment="1" applyProtection="1">
      <alignment horizontal="right" vertical="top" wrapText="1" indent="1"/>
    </xf>
    <xf numFmtId="0" fontId="11" fillId="0" borderId="0" xfId="85" applyFont="1" applyAlignment="1" applyProtection="1">
      <alignment horizontal="center" vertical="top"/>
    </xf>
    <xf numFmtId="49" fontId="14" fillId="4" borderId="10" xfId="85" applyNumberFormat="1" applyFont="1" applyFill="1" applyBorder="1" applyAlignment="1" applyProtection="1">
      <alignment horizontal="center" vertical="center" wrapText="1"/>
    </xf>
    <xf numFmtId="0" fontId="14" fillId="4" borderId="10" xfId="85" applyFont="1" applyFill="1" applyBorder="1" applyAlignment="1" applyProtection="1">
      <alignment horizontal="center" vertical="center" wrapText="1"/>
    </xf>
    <xf numFmtId="4" fontId="14" fillId="4" borderId="10" xfId="85" applyNumberFormat="1" applyFont="1" applyFill="1" applyBorder="1" applyAlignment="1" applyProtection="1">
      <alignment horizontal="center" vertical="center" wrapText="1"/>
    </xf>
    <xf numFmtId="166" fontId="14" fillId="4" borderId="10" xfId="85" applyNumberFormat="1" applyFont="1" applyFill="1" applyBorder="1" applyAlignment="1" applyProtection="1">
      <alignment horizontal="center" vertical="center" wrapText="1"/>
    </xf>
    <xf numFmtId="0" fontId="14" fillId="0" borderId="0" xfId="85" applyFont="1" applyAlignment="1" applyProtection="1">
      <alignment horizontal="center" vertical="center" wrapText="1"/>
    </xf>
    <xf numFmtId="49" fontId="44" fillId="0" borderId="0" xfId="85" applyNumberFormat="1" applyFont="1" applyAlignment="1" applyProtection="1">
      <alignment horizontal="center" vertical="top"/>
    </xf>
    <xf numFmtId="0" fontId="44" fillId="0" borderId="0" xfId="85" applyFont="1" applyAlignment="1" applyProtection="1">
      <alignment horizontal="left" vertical="top" wrapText="1"/>
    </xf>
    <xf numFmtId="4" fontId="44" fillId="0" borderId="0" xfId="85" applyNumberFormat="1" applyFont="1" applyAlignment="1" applyProtection="1">
      <alignment horizontal="right" vertical="top" wrapText="1" indent="1"/>
    </xf>
    <xf numFmtId="166" fontId="44" fillId="0" borderId="0" xfId="85" applyNumberFormat="1" applyFont="1" applyAlignment="1" applyProtection="1">
      <alignment horizontal="right" vertical="top" wrapText="1" indent="1"/>
    </xf>
    <xf numFmtId="0" fontId="44" fillId="0" borderId="0" xfId="85" applyFont="1" applyAlignment="1" applyProtection="1">
      <alignment horizontal="center" vertical="top"/>
    </xf>
    <xf numFmtId="0" fontId="9" fillId="0" borderId="0" xfId="85" applyFont="1" applyAlignment="1" applyProtection="1">
      <alignment horizontal="left" vertical="top" wrapText="1"/>
    </xf>
    <xf numFmtId="166" fontId="9" fillId="0" borderId="0" xfId="85" applyNumberFormat="1" applyFont="1" applyAlignment="1" applyProtection="1">
      <alignment horizontal="right" vertical="top" wrapText="1" indent="1"/>
    </xf>
    <xf numFmtId="0" fontId="15" fillId="0" borderId="0" xfId="85" applyFont="1" applyAlignment="1" applyProtection="1">
      <alignment horizontal="left" vertical="top" wrapText="1"/>
    </xf>
    <xf numFmtId="0" fontId="10" fillId="0" borderId="0" xfId="85" applyFont="1" applyAlignment="1" applyProtection="1">
      <alignment horizontal="left" vertical="top" wrapText="1"/>
    </xf>
    <xf numFmtId="49" fontId="43" fillId="0" borderId="26" xfId="85" applyNumberFormat="1" applyBorder="1" applyAlignment="1" applyProtection="1">
      <alignment horizontal="center" vertical="top"/>
    </xf>
    <xf numFmtId="0" fontId="9" fillId="0" borderId="30" xfId="85" applyFont="1" applyBorder="1" applyAlignment="1" applyProtection="1">
      <alignment horizontal="left" vertical="center" wrapText="1"/>
    </xf>
    <xf numFmtId="167" fontId="9" fillId="0" borderId="30" xfId="85" applyNumberFormat="1" applyFont="1" applyBorder="1" applyAlignment="1" applyProtection="1">
      <alignment horizontal="right" vertical="center"/>
    </xf>
    <xf numFmtId="4" fontId="43" fillId="0" borderId="26" xfId="85" applyNumberFormat="1" applyBorder="1" applyAlignment="1" applyProtection="1">
      <alignment horizontal="right" vertical="top" wrapText="1" indent="1"/>
    </xf>
    <xf numFmtId="166" fontId="43" fillId="0" borderId="26" xfId="85" applyNumberFormat="1" applyBorder="1" applyAlignment="1" applyProtection="1">
      <alignment horizontal="right" vertical="top" wrapText="1" indent="1"/>
    </xf>
    <xf numFmtId="0" fontId="9" fillId="14" borderId="0" xfId="85" applyFont="1" applyFill="1" applyAlignment="1" applyProtection="1">
      <alignment horizontal="left" vertical="center"/>
    </xf>
    <xf numFmtId="167" fontId="9" fillId="14" borderId="0" xfId="85" applyNumberFormat="1" applyFont="1" applyFill="1" applyAlignment="1" applyProtection="1">
      <alignment horizontal="right" vertical="center"/>
    </xf>
    <xf numFmtId="166" fontId="14" fillId="4" borderId="18" xfId="85" applyNumberFormat="1" applyFont="1" applyFill="1" applyBorder="1" applyAlignment="1" applyProtection="1">
      <alignment horizontal="center" vertical="center" wrapText="1"/>
      <protection locked="0"/>
    </xf>
    <xf numFmtId="166" fontId="44" fillId="0" borderId="0" xfId="85" applyNumberFormat="1" applyFont="1" applyAlignment="1" applyProtection="1">
      <alignment horizontal="right" vertical="top"/>
      <protection locked="0"/>
    </xf>
    <xf numFmtId="166" fontId="9" fillId="0" borderId="0" xfId="85" applyNumberFormat="1" applyFont="1" applyAlignment="1" applyProtection="1">
      <alignment horizontal="right" vertical="top"/>
      <protection locked="0"/>
    </xf>
    <xf numFmtId="166" fontId="43" fillId="0" borderId="26" xfId="85" applyNumberFormat="1" applyBorder="1" applyAlignment="1" applyProtection="1">
      <alignment horizontal="right" vertical="top"/>
      <protection locked="0"/>
    </xf>
    <xf numFmtId="166" fontId="10" fillId="0" borderId="26" xfId="1" applyNumberFormat="1" applyBorder="1" applyAlignment="1" applyProtection="1">
      <alignment horizontal="right" vertical="top"/>
      <protection locked="0"/>
    </xf>
    <xf numFmtId="49" fontId="14" fillId="0" borderId="0" xfId="85" applyNumberFormat="1" applyFont="1" applyAlignment="1" applyProtection="1">
      <alignment horizontal="center" vertical="top"/>
    </xf>
    <xf numFmtId="0" fontId="14" fillId="0" borderId="0" xfId="85" applyFont="1" applyAlignment="1" applyProtection="1">
      <alignment horizontal="left" vertical="top" wrapText="1"/>
    </xf>
    <xf numFmtId="4" fontId="14" fillId="0" borderId="0" xfId="85" applyNumberFormat="1" applyFont="1" applyAlignment="1" applyProtection="1">
      <alignment horizontal="right" vertical="top" wrapText="1" indent="1"/>
    </xf>
    <xf numFmtId="166" fontId="14" fillId="0" borderId="0" xfId="85" applyNumberFormat="1" applyFont="1" applyAlignment="1" applyProtection="1">
      <alignment horizontal="right" vertical="top" wrapText="1" indent="1"/>
    </xf>
    <xf numFmtId="0" fontId="14" fillId="0" borderId="0" xfId="85" applyFont="1" applyAlignment="1" applyProtection="1">
      <alignment horizontal="center" vertical="top"/>
    </xf>
    <xf numFmtId="0" fontId="9" fillId="0" borderId="21" xfId="85" applyFont="1" applyBorder="1" applyAlignment="1" applyProtection="1">
      <alignment horizontal="left" vertical="center"/>
    </xf>
    <xf numFmtId="167" fontId="9" fillId="0" borderId="6" xfId="85" applyNumberFormat="1" applyFont="1" applyBorder="1" applyAlignment="1" applyProtection="1">
      <alignment horizontal="right" vertical="center"/>
    </xf>
    <xf numFmtId="166" fontId="14" fillId="0" borderId="0" xfId="85" applyNumberFormat="1" applyFont="1" applyAlignment="1" applyProtection="1">
      <alignment horizontal="right" vertical="top"/>
      <protection locked="0"/>
    </xf>
    <xf numFmtId="0" fontId="1" fillId="9" borderId="0" xfId="89" applyFont="1" applyFill="1" applyProtection="1">
      <protection locked="0"/>
    </xf>
    <xf numFmtId="165" fontId="2" fillId="0" borderId="0" xfId="89" applyNumberFormat="1" applyProtection="1">
      <protection locked="0"/>
    </xf>
    <xf numFmtId="165" fontId="25" fillId="0" borderId="25" xfId="89" applyNumberFormat="1" applyFont="1" applyBorder="1" applyProtection="1">
      <protection locked="0"/>
    </xf>
    <xf numFmtId="49" fontId="23" fillId="0" borderId="0" xfId="89" applyNumberFormat="1" applyFont="1" applyAlignment="1" applyProtection="1">
      <alignment horizontal="left" vertical="top"/>
    </xf>
    <xf numFmtId="49" fontId="9" fillId="0" borderId="0" xfId="89" applyNumberFormat="1" applyFont="1" applyAlignment="1" applyProtection="1">
      <alignment horizontal="left" vertical="top"/>
    </xf>
    <xf numFmtId="49" fontId="9" fillId="0" borderId="0" xfId="89" applyNumberFormat="1" applyFont="1" applyAlignment="1" applyProtection="1">
      <alignment vertical="top"/>
    </xf>
    <xf numFmtId="0" fontId="2" fillId="0" borderId="0" xfId="89" applyAlignment="1" applyProtection="1">
      <alignment horizontal="left" vertical="top"/>
    </xf>
    <xf numFmtId="0" fontId="2" fillId="0" borderId="0" xfId="89" applyProtection="1"/>
    <xf numFmtId="0" fontId="24" fillId="0" borderId="25" xfId="89" applyFont="1" applyBorder="1" applyAlignment="1" applyProtection="1">
      <alignment horizontal="left" wrapText="1"/>
    </xf>
    <xf numFmtId="0" fontId="24" fillId="0" borderId="0" xfId="89" applyFont="1" applyAlignment="1" applyProtection="1">
      <alignment horizontal="left" wrapText="1"/>
    </xf>
    <xf numFmtId="0" fontId="2" fillId="0" borderId="0" xfId="89" applyAlignment="1" applyProtection="1">
      <alignment vertical="top"/>
    </xf>
    <xf numFmtId="0" fontId="24" fillId="0" borderId="25" xfId="89" applyFont="1" applyBorder="1" applyAlignment="1" applyProtection="1">
      <alignment horizontal="left"/>
    </xf>
    <xf numFmtId="0" fontId="2" fillId="0" borderId="0" xfId="89" applyAlignment="1" applyProtection="1">
      <alignment vertical="center" wrapText="1"/>
    </xf>
    <xf numFmtId="49" fontId="10" fillId="0" borderId="0" xfId="89" applyNumberFormat="1" applyFont="1" applyAlignment="1" applyProtection="1">
      <alignment horizontal="left" vertical="top"/>
    </xf>
    <xf numFmtId="165" fontId="9" fillId="0" borderId="0" xfId="89" applyNumberFormat="1" applyFont="1" applyAlignment="1" applyProtection="1">
      <alignment horizontal="left" vertical="top"/>
    </xf>
    <xf numFmtId="165" fontId="13" fillId="0" borderId="0" xfId="89" applyNumberFormat="1" applyFont="1" applyAlignment="1" applyProtection="1">
      <alignment horizontal="center"/>
    </xf>
    <xf numFmtId="165" fontId="2" fillId="0" borderId="0" xfId="89" applyNumberFormat="1" applyAlignment="1" applyProtection="1">
      <alignment horizontal="left" vertical="top"/>
    </xf>
    <xf numFmtId="49" fontId="11" fillId="0" borderId="0" xfId="89" applyNumberFormat="1" applyFont="1" applyAlignment="1" applyProtection="1">
      <alignment horizontal="center"/>
    </xf>
    <xf numFmtId="49" fontId="11" fillId="0" borderId="0" xfId="89" applyNumberFormat="1" applyFont="1" applyProtection="1"/>
    <xf numFmtId="0" fontId="25" fillId="0" borderId="0" xfId="89" applyFont="1" applyAlignment="1" applyProtection="1">
      <alignment horizontal="center"/>
    </xf>
    <xf numFmtId="0" fontId="25" fillId="0" borderId="25" xfId="89" applyFont="1" applyBorder="1" applyProtection="1"/>
    <xf numFmtId="0" fontId="2" fillId="9" borderId="0" xfId="89" applyFill="1" applyAlignment="1" applyProtection="1">
      <alignment vertical="top"/>
    </xf>
    <xf numFmtId="0" fontId="2" fillId="9" borderId="0" xfId="89" applyFill="1" applyProtection="1"/>
    <xf numFmtId="0" fontId="1" fillId="9" borderId="0" xfId="89" applyFont="1" applyFill="1" applyProtection="1"/>
    <xf numFmtId="0" fontId="2" fillId="0" borderId="0" xfId="89" applyAlignment="1" applyProtection="1">
      <alignment wrapText="1"/>
    </xf>
    <xf numFmtId="4" fontId="2" fillId="0" borderId="0" xfId="89" applyNumberFormat="1" applyProtection="1"/>
    <xf numFmtId="165" fontId="2" fillId="0" borderId="0" xfId="89" applyNumberFormat="1" applyProtection="1"/>
    <xf numFmtId="4" fontId="25" fillId="0" borderId="25" xfId="89" applyNumberFormat="1" applyFont="1" applyBorder="1" applyProtection="1"/>
    <xf numFmtId="165" fontId="2" fillId="0" borderId="25" xfId="89" applyNumberFormat="1" applyBorder="1" applyProtection="1"/>
    <xf numFmtId="0" fontId="1" fillId="0" borderId="0" xfId="89" applyFont="1" applyAlignment="1" applyProtection="1">
      <alignment wrapText="1"/>
    </xf>
    <xf numFmtId="0" fontId="1" fillId="0" borderId="0" xfId="89" applyFont="1" applyProtection="1"/>
    <xf numFmtId="0" fontId="24" fillId="0" borderId="25" xfId="89" applyFont="1" applyBorder="1" applyAlignment="1" applyProtection="1"/>
    <xf numFmtId="0" fontId="2" fillId="0" borderId="26" xfId="89" applyBorder="1" applyAlignment="1" applyProtection="1">
      <alignment horizontal="right"/>
    </xf>
    <xf numFmtId="165" fontId="2" fillId="0" borderId="26" xfId="89" applyNumberFormat="1" applyBorder="1" applyAlignment="1" applyProtection="1"/>
    <xf numFmtId="166" fontId="2" fillId="0" borderId="0" xfId="89" applyNumberFormat="1" applyProtection="1"/>
    <xf numFmtId="0" fontId="2" fillId="0" borderId="0" xfId="89" applyAlignment="1" applyProtection="1">
      <alignment horizontal="right"/>
    </xf>
    <xf numFmtId="165" fontId="2" fillId="0" borderId="0" xfId="89" applyNumberFormat="1" applyAlignment="1" applyProtection="1"/>
    <xf numFmtId="0" fontId="2" fillId="0" borderId="25" xfId="89" applyBorder="1" applyAlignment="1" applyProtection="1">
      <alignment horizontal="right"/>
    </xf>
    <xf numFmtId="165" fontId="2" fillId="0" borderId="25" xfId="89" applyNumberFormat="1" applyBorder="1" applyAlignment="1" applyProtection="1"/>
    <xf numFmtId="0" fontId="25" fillId="14" borderId="25" xfId="89" applyFont="1" applyFill="1" applyBorder="1" applyAlignment="1" applyProtection="1">
      <alignment horizontal="right"/>
    </xf>
    <xf numFmtId="165" fontId="2" fillId="14" borderId="25" xfId="89" applyNumberFormat="1" applyFill="1" applyBorder="1" applyProtection="1"/>
    <xf numFmtId="165" fontId="81" fillId="14" borderId="25" xfId="89" applyNumberFormat="1" applyFont="1" applyFill="1" applyBorder="1" applyAlignment="1" applyProtection="1"/>
    <xf numFmtId="0" fontId="26" fillId="0" borderId="0" xfId="89" applyFont="1" applyAlignment="1" applyProtection="1">
      <alignment horizontal="right"/>
    </xf>
    <xf numFmtId="172" fontId="2" fillId="0" borderId="0" xfId="89" applyNumberFormat="1" applyAlignment="1" applyProtection="1"/>
    <xf numFmtId="165" fontId="1" fillId="9" borderId="0" xfId="89" applyNumberFormat="1" applyFont="1" applyFill="1" applyProtection="1">
      <protection locked="0"/>
    </xf>
  </cellXfs>
  <cellStyles count="97">
    <cellStyle name="Desno" xfId="75" xr:uid="{EB829006-579A-49EC-A92D-9D6427534D09}"/>
    <cellStyle name="Navadno" xfId="0" builtinId="0"/>
    <cellStyle name="Navadno 10" xfId="71" xr:uid="{73B69BE7-6963-4FC5-8089-6AFC8FDB1055}"/>
    <cellStyle name="Navadno 11" xfId="73" xr:uid="{7A6B172D-7F04-46FC-B581-D8B8D0290135}"/>
    <cellStyle name="Navadno 12" xfId="74" xr:uid="{0005FB4C-81EE-4908-B76E-533484ED7BD2}"/>
    <cellStyle name="Navadno 12 2" xfId="81" xr:uid="{F5F3D8C0-8E01-4264-9032-66EC93CFC874}"/>
    <cellStyle name="Navadno 12 3" xfId="86" xr:uid="{1F4C11D9-E703-44E3-B2D3-4BB943D3CFEF}"/>
    <cellStyle name="Navadno 12 4" xfId="88" xr:uid="{F5702825-8FAB-499D-8527-B4A2B301EBF2}"/>
    <cellStyle name="Navadno 13" xfId="78" xr:uid="{AED91B17-A470-46F8-B071-CEF540EA462E}"/>
    <cellStyle name="Navadno 14" xfId="82" xr:uid="{2ED6DA35-1A4D-45B1-B165-8B727A4215B2}"/>
    <cellStyle name="Navadno 15" xfId="85" xr:uid="{BABA4BF1-9139-4BD3-9350-F6655CF85D33}"/>
    <cellStyle name="Navadno 16" xfId="87" xr:uid="{BC99E732-EDBA-4D49-8404-91F086500B49}"/>
    <cellStyle name="Navadno 16 2" xfId="91" xr:uid="{C58C9151-CE37-44C3-82C8-3EC56DE41E04}"/>
    <cellStyle name="Navadno 17" xfId="89" xr:uid="{750013C7-517A-4D73-99AA-ED05BCDF9C98}"/>
    <cellStyle name="Navadno 18" xfId="90" xr:uid="{FA22DBEF-F1B1-4A9D-86A3-CDC94A073AD2}"/>
    <cellStyle name="Navadno 19" xfId="92" xr:uid="{448CD541-6EE3-4693-9CE5-7FB196B615FB}"/>
    <cellStyle name="Navadno 2" xfId="1" xr:uid="{00000000-0005-0000-0000-000001000000}"/>
    <cellStyle name="Navadno 2 2" xfId="67" xr:uid="{AD8CBD41-10A2-4138-AD57-CB406113A2AE}"/>
    <cellStyle name="Navadno 2 2 2 2" xfId="93" xr:uid="{74C4FCD0-5870-403A-903D-386337BAFE57}"/>
    <cellStyle name="Navadno 2 2 2 2 2" xfId="94" xr:uid="{D5D15C76-D9AF-48DD-80C1-90D374118B19}"/>
    <cellStyle name="Navadno 2 22" xfId="3" xr:uid="{00000000-0005-0000-0000-000002000000}"/>
    <cellStyle name="Navadno 2 23" xfId="4" xr:uid="{00000000-0005-0000-0000-000003000000}"/>
    <cellStyle name="Navadno 2 24" xfId="5" xr:uid="{00000000-0005-0000-0000-000004000000}"/>
    <cellStyle name="Navadno 2 25" xfId="7" xr:uid="{00000000-0005-0000-0000-000005000000}"/>
    <cellStyle name="Navadno 2 26" xfId="8" xr:uid="{00000000-0005-0000-0000-000006000000}"/>
    <cellStyle name="Navadno 2 27" xfId="9" xr:uid="{00000000-0005-0000-0000-000007000000}"/>
    <cellStyle name="Navadno 2 28" xfId="10" xr:uid="{00000000-0005-0000-0000-000008000000}"/>
    <cellStyle name="Navadno 2 29" xfId="11" xr:uid="{00000000-0005-0000-0000-000009000000}"/>
    <cellStyle name="Navadno 2 3" xfId="69" xr:uid="{37806275-8778-475C-A169-77A6963312BB}"/>
    <cellStyle name="Navadno 2 30" xfId="13" xr:uid="{00000000-0005-0000-0000-00000A000000}"/>
    <cellStyle name="Navadno 2 32" xfId="16" xr:uid="{00000000-0005-0000-0000-00000B000000}"/>
    <cellStyle name="Navadno 2 33" xfId="17" xr:uid="{00000000-0005-0000-0000-00000C000000}"/>
    <cellStyle name="Navadno 2 34" xfId="18" xr:uid="{00000000-0005-0000-0000-00000D000000}"/>
    <cellStyle name="Navadno 2 35" xfId="20" xr:uid="{00000000-0005-0000-0000-00000E000000}"/>
    <cellStyle name="Navadno 2 37" xfId="23" xr:uid="{00000000-0005-0000-0000-00000F000000}"/>
    <cellStyle name="Navadno 2 38" xfId="24" xr:uid="{00000000-0005-0000-0000-000010000000}"/>
    <cellStyle name="Navadno 2 40" xfId="25" xr:uid="{00000000-0005-0000-0000-000011000000}"/>
    <cellStyle name="Navadno 2 41" xfId="26" xr:uid="{00000000-0005-0000-0000-000012000000}"/>
    <cellStyle name="Navadno 2 42" xfId="27" xr:uid="{00000000-0005-0000-0000-000013000000}"/>
    <cellStyle name="Navadno 2 43" xfId="28" xr:uid="{00000000-0005-0000-0000-000014000000}"/>
    <cellStyle name="Navadno 2 44" xfId="12" xr:uid="{00000000-0005-0000-0000-000015000000}"/>
    <cellStyle name="Navadno 2 46" xfId="31" xr:uid="{00000000-0005-0000-0000-000016000000}"/>
    <cellStyle name="Navadno 2 47" xfId="32" xr:uid="{00000000-0005-0000-0000-000017000000}"/>
    <cellStyle name="Navadno 2 48" xfId="33" xr:uid="{00000000-0005-0000-0000-000018000000}"/>
    <cellStyle name="Navadno 2 49" xfId="34" xr:uid="{00000000-0005-0000-0000-000019000000}"/>
    <cellStyle name="Navadno 2 50" xfId="35" xr:uid="{00000000-0005-0000-0000-00001A000000}"/>
    <cellStyle name="Navadno 2 51" xfId="36" xr:uid="{00000000-0005-0000-0000-00001B000000}"/>
    <cellStyle name="Navadno 2 53" xfId="39" xr:uid="{00000000-0005-0000-0000-00001C000000}"/>
    <cellStyle name="Navadno 2 54" xfId="41" xr:uid="{00000000-0005-0000-0000-00001D000000}"/>
    <cellStyle name="Navadno 2 55" xfId="40" xr:uid="{00000000-0005-0000-0000-00001E000000}"/>
    <cellStyle name="Navadno 2 57" xfId="37" xr:uid="{00000000-0005-0000-0000-00001F000000}"/>
    <cellStyle name="Navadno 2 58" xfId="38" xr:uid="{00000000-0005-0000-0000-000020000000}"/>
    <cellStyle name="Navadno 2 59" xfId="43" xr:uid="{00000000-0005-0000-0000-000021000000}"/>
    <cellStyle name="Navadno 2 60" xfId="44" xr:uid="{00000000-0005-0000-0000-000022000000}"/>
    <cellStyle name="Navadno 2 61" xfId="46" xr:uid="{00000000-0005-0000-0000-000023000000}"/>
    <cellStyle name="Navadno 2 62" xfId="47" xr:uid="{00000000-0005-0000-0000-000024000000}"/>
    <cellStyle name="Navadno 2 63" xfId="49" xr:uid="{00000000-0005-0000-0000-000025000000}"/>
    <cellStyle name="Navadno 2 64" xfId="50" xr:uid="{00000000-0005-0000-0000-000026000000}"/>
    <cellStyle name="Navadno 2 65" xfId="51" xr:uid="{00000000-0005-0000-0000-000027000000}"/>
    <cellStyle name="Navadno 2 66" xfId="53" xr:uid="{00000000-0005-0000-0000-000028000000}"/>
    <cellStyle name="Navadno 2 67" xfId="54" xr:uid="{00000000-0005-0000-0000-000029000000}"/>
    <cellStyle name="Navadno 2 68" xfId="55" xr:uid="{00000000-0005-0000-0000-00002A000000}"/>
    <cellStyle name="Navadno 2 70" xfId="2" xr:uid="{00000000-0005-0000-0000-00002B000000}"/>
    <cellStyle name="Navadno 2 72" xfId="14" xr:uid="{00000000-0005-0000-0000-00002C000000}"/>
    <cellStyle name="Navadno 2 73" xfId="15" xr:uid="{00000000-0005-0000-0000-00002D000000}"/>
    <cellStyle name="Navadno 2 74" xfId="19" xr:uid="{00000000-0005-0000-0000-00002E000000}"/>
    <cellStyle name="Navadno 2 75" xfId="22" xr:uid="{00000000-0005-0000-0000-00002F000000}"/>
    <cellStyle name="Navadno 2 76" xfId="30" xr:uid="{00000000-0005-0000-0000-000030000000}"/>
    <cellStyle name="Navadno 23" xfId="6" xr:uid="{00000000-0005-0000-0000-000031000000}"/>
    <cellStyle name="Navadno 3" xfId="58" xr:uid="{00000000-0005-0000-0000-000032000000}"/>
    <cellStyle name="Navadno 3 2" xfId="84" xr:uid="{FC06CF57-20F1-4FFD-8B4F-AD3DA9D43FDC}"/>
    <cellStyle name="Navadno 3 3" xfId="95" xr:uid="{098A2636-B46B-4FCE-AB91-B7930ED88A91}"/>
    <cellStyle name="Navadno 37" xfId="21" xr:uid="{00000000-0005-0000-0000-000033000000}"/>
    <cellStyle name="Navadno 4" xfId="59" xr:uid="{00000000-0005-0000-0000-000034000000}"/>
    <cellStyle name="Navadno 4 2" xfId="80" xr:uid="{E84FD2B4-7170-4935-BDBE-9CE795A9D907}"/>
    <cellStyle name="Navadno 45" xfId="29" xr:uid="{00000000-0005-0000-0000-000035000000}"/>
    <cellStyle name="Navadno 5" xfId="60" xr:uid="{00000000-0005-0000-0000-000036000000}"/>
    <cellStyle name="Navadno 6" xfId="61" xr:uid="{DC961401-6EFB-4DB2-AF88-604D86C73A85}"/>
    <cellStyle name="Navadno 6 2" xfId="79" xr:uid="{339DC732-17DE-4604-B868-7E478BE084C5}"/>
    <cellStyle name="Navadno 60" xfId="42" xr:uid="{00000000-0005-0000-0000-000037000000}"/>
    <cellStyle name="Navadno 62" xfId="45" xr:uid="{00000000-0005-0000-0000-000038000000}"/>
    <cellStyle name="Navadno 63" xfId="48" xr:uid="{00000000-0005-0000-0000-000039000000}"/>
    <cellStyle name="Navadno 66" xfId="52" xr:uid="{00000000-0005-0000-0000-00003A000000}"/>
    <cellStyle name="Navadno 69" xfId="56" xr:uid="{00000000-0005-0000-0000-00003B000000}"/>
    <cellStyle name="Navadno 7" xfId="64" xr:uid="{D50801F1-425E-4448-B065-DE54611DE2DC}"/>
    <cellStyle name="Navadno 7 2" xfId="77" xr:uid="{E9562BAB-908C-45AA-A058-374B9B4FC7B6}"/>
    <cellStyle name="Navadno 70" xfId="57" xr:uid="{00000000-0005-0000-0000-00003C000000}"/>
    <cellStyle name="Navadno 8" xfId="66" xr:uid="{5512794D-A8AF-4BA0-9708-C4347DB26946}"/>
    <cellStyle name="Navadno 8 2" xfId="76" xr:uid="{0E54E2E0-52C3-43F2-B554-51FF51DCDDFA}"/>
    <cellStyle name="Navadno 9" xfId="68" xr:uid="{65BCA2EC-9583-42D9-BB0E-266E74640DBF}"/>
    <cellStyle name="Nevtralno 2" xfId="83" xr:uid="{A33B1B8B-5EDA-4A3D-B4CD-AAA007C889CA}"/>
    <cellStyle name="Normal 2 3 4 3 6" xfId="70" xr:uid="{AC20CB04-EB7D-4D24-901D-84D76B4A2533}"/>
    <cellStyle name="Normal_I-BREZOV" xfId="96" xr:uid="{C1BC67A3-C614-4270-A48C-F344781E2FC6}"/>
    <cellStyle name="Odstotek 2" xfId="63" xr:uid="{E8CF37F3-3810-4D12-A96C-DD5825B77578}"/>
    <cellStyle name="Valuta 2" xfId="72" xr:uid="{DCB20DDA-D6CC-4327-A22C-43B9BC2FFF60}"/>
    <cellStyle name="Vejica 2" xfId="62" xr:uid="{054598C1-A822-453C-88A2-E07CCC412AA3}"/>
    <cellStyle name="Vejica 3" xfId="65" xr:uid="{FF53A179-32F4-4FCF-9C5B-7788C527C2B2}"/>
  </cellStyles>
  <dxfs count="1">
    <dxf>
      <font>
        <condense val="0"/>
        <extend val="0"/>
        <color rgb="FFFFFFFF"/>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5.xml"/><Relationship Id="rId50" Type="http://schemas.openxmlformats.org/officeDocument/2006/relationships/externalLink" Target="externalLinks/externalLink8.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oneCellAnchor>
    <xdr:from>
      <xdr:col>3</xdr:col>
      <xdr:colOff>466725</xdr:colOff>
      <xdr:row>19</xdr:row>
      <xdr:rowOff>0</xdr:rowOff>
    </xdr:from>
    <xdr:ext cx="184731" cy="264560"/>
    <xdr:sp macro="" textlink="">
      <xdr:nvSpPr>
        <xdr:cNvPr id="2" name="PoljeZBesedilom 1">
          <a:extLst>
            <a:ext uri="{FF2B5EF4-FFF2-40B4-BE49-F238E27FC236}">
              <a16:creationId xmlns:a16="http://schemas.microsoft.com/office/drawing/2014/main" id="{8D147FD8-A442-43C4-815A-2551E1039185}"/>
            </a:ext>
          </a:extLst>
        </xdr:cNvPr>
        <xdr:cNvSpPr txBox="1"/>
      </xdr:nvSpPr>
      <xdr:spPr>
        <a:xfrm>
          <a:off x="28003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466725</xdr:colOff>
      <xdr:row>18</xdr:row>
      <xdr:rowOff>190500</xdr:rowOff>
    </xdr:from>
    <xdr:ext cx="184731" cy="264560"/>
    <xdr:sp macro="" textlink="">
      <xdr:nvSpPr>
        <xdr:cNvPr id="3" name="PoljeZBesedilom 2">
          <a:extLst>
            <a:ext uri="{FF2B5EF4-FFF2-40B4-BE49-F238E27FC236}">
              <a16:creationId xmlns:a16="http://schemas.microsoft.com/office/drawing/2014/main" id="{58EE0985-829C-4CF6-A1C1-50C4119C51F1}"/>
            </a:ext>
          </a:extLst>
        </xdr:cNvPr>
        <xdr:cNvSpPr txBox="1"/>
      </xdr:nvSpPr>
      <xdr:spPr>
        <a:xfrm>
          <a:off x="2800350" y="511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ail.projekt.si/DELOVNI/VODOVODI-Ljubljanica/sklop%201-1/PGD/popis/11890-1/vzorci/Popis_vzorec_vodohr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trojniki/PLIN/JPE%20LJUBLJANA/plin_JPE_RV%2033_8089/00_04_05_09_PZI_8089/05_01_Strojne_instalacije_in_strojna_oprema/PZI_RV33_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PROJEKTI\1383%20Obvoznica%20Kidri&#269;evo\0_AKTIVNA_FAZA\01%20Oprema%20projekta\1383_I_ETAPA_STRUK_PROJ_PZI.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_Nizke_gradnje_2/14382_Kolesarska%20Ajdovscina/txt/ODSEK%204/ocena%20inv/14382-4_3_Kolesarska%20Ajd-Ods%204_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di_popravljeni%20predra&#269;uni_PGD\T3_PZR_14%201%202015_posiljanj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ISK\GHC-Projekt\&amp;GHC_PROJEKTI\CESTE\R2-429_1154%20Kro&#382;i&#353;&#269;e%20Dobrna\ODDAJA%2025_3_2017\Prejeto%20581%20A-I\ISB\VUHREDPREPUSTGRADINGIpredracu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ELOVNI/VODOVODI-Ljubljanica/sklop%201-1/PGD/popis/11890-1/11890-1_3-2%20PC_Ma&#269;kovec_popis_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ILOS\RAZVOJ\CEJ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ibe.local\ns1\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PC Mačkovec"/>
      <sheetName val="REKAPITULACIJA PROJEKT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KTURA"/>
      <sheetName val="PODJETJE"/>
      <sheetName val="PROJEKTANTI"/>
      <sheetName val="Podatki o projektantih"/>
      <sheetName val="Podatki_o_projektantih1"/>
      <sheetName val="Podatki_o_projektantih"/>
      <sheetName val="Podatki_o_projektantih2"/>
    </sheetNames>
    <sheetDataSet>
      <sheetData sheetId="0"/>
      <sheetData sheetId="1">
        <row r="1">
          <cell r="A1" t="str">
            <v>NAZIV PODJETJA</v>
          </cell>
        </row>
        <row r="2">
          <cell r="A2" t="str">
            <v>AQS d.o.o.</v>
          </cell>
        </row>
        <row r="3">
          <cell r="A3" t="str">
            <v>BPI d.o.o.</v>
          </cell>
        </row>
        <row r="4">
          <cell r="A4" t="str">
            <v>D plan d.o.o.</v>
          </cell>
        </row>
        <row r="5">
          <cell r="A5" t="str">
            <v>ECONO d.o.o.</v>
          </cell>
        </row>
        <row r="6">
          <cell r="A6" t="str">
            <v>ELEA iC d.o.o.</v>
          </cell>
        </row>
        <row r="7">
          <cell r="A7" t="str">
            <v>ELMITEL d.o.o.</v>
          </cell>
        </row>
        <row r="8">
          <cell r="A8" t="str">
            <v>ELTRIS Janko Smolkovič s.p.</v>
          </cell>
        </row>
        <row r="9">
          <cell r="A9" t="str">
            <v>Epi Spektrum d.o.o.</v>
          </cell>
        </row>
        <row r="10">
          <cell r="A10" t="str">
            <v>Geodetske storitve Dean Kobale s.p.</v>
          </cell>
        </row>
        <row r="11">
          <cell r="A11" t="str">
            <v>Geoinženiring d.o.o.</v>
          </cell>
        </row>
        <row r="12">
          <cell r="A12" t="str">
            <v>Geomatik d.o.o.</v>
          </cell>
        </row>
        <row r="13">
          <cell r="A13" t="str">
            <v>Geometra d.o.o.</v>
          </cell>
        </row>
        <row r="14">
          <cell r="A14" t="str">
            <v>Gradbeni inštitut ZRMK d.o.o.</v>
          </cell>
        </row>
        <row r="15">
          <cell r="A15" t="str">
            <v>Gravitas d.o.o.</v>
          </cell>
        </row>
        <row r="16">
          <cell r="A16" t="str">
            <v>GVO d.o.o.</v>
          </cell>
        </row>
        <row r="17">
          <cell r="A17" t="str">
            <v>Hidrosvet d.o.o.</v>
          </cell>
        </row>
        <row r="18">
          <cell r="A18" t="str">
            <v>IBE d.d.</v>
          </cell>
        </row>
        <row r="19">
          <cell r="A19" t="str">
            <v>Igmat d.d.</v>
          </cell>
        </row>
        <row r="20">
          <cell r="A20" t="str">
            <v>IRGO Consulting d.o.o.</v>
          </cell>
        </row>
        <row r="21">
          <cell r="A21" t="str">
            <v>Justin d.o.o.</v>
          </cell>
        </row>
        <row r="22">
          <cell r="A22" t="str">
            <v>KO-BIRO d.o.o.</v>
          </cell>
        </row>
        <row r="23">
          <cell r="A23" t="str">
            <v>KOTAS d.o.o.</v>
          </cell>
        </row>
        <row r="24">
          <cell r="A24" t="str">
            <v>Lamela d.o.o.</v>
          </cell>
        </row>
        <row r="25">
          <cell r="A25" t="str">
            <v>Lineal d.o.o.</v>
          </cell>
        </row>
        <row r="26">
          <cell r="A26" t="str">
            <v>Megalit d.o.o.</v>
          </cell>
        </row>
        <row r="27">
          <cell r="A27" t="str">
            <v>Mensuras geodetski inženiring d.o.o.</v>
          </cell>
        </row>
        <row r="28">
          <cell r="A28" t="str">
            <v>Novera d.o.o.</v>
          </cell>
        </row>
        <row r="29">
          <cell r="A29" t="str">
            <v>OTIS Lift d.o.o.</v>
          </cell>
        </row>
        <row r="30">
          <cell r="A30" t="str">
            <v>PAP Informatika inženiring d.o.o.</v>
          </cell>
        </row>
        <row r="31">
          <cell r="A31" t="str">
            <v>PLAN-KA, Špela Recer s.p.</v>
          </cell>
        </row>
        <row r="32">
          <cell r="A32" t="str">
            <v>Ponting d.o.o.</v>
          </cell>
        </row>
        <row r="33">
          <cell r="A33" t="str">
            <v>PROJEKT-ECO d.o.o.</v>
          </cell>
        </row>
        <row r="34">
          <cell r="A34" t="str">
            <v>Prometni institut Ljubljana d.o.o.</v>
          </cell>
        </row>
        <row r="35">
          <cell r="A35" t="str">
            <v>Provia d.o.o.</v>
          </cell>
        </row>
        <row r="36">
          <cell r="A36" t="str">
            <v>SŽ - PP Ljubljana d.d.</v>
          </cell>
        </row>
        <row r="37">
          <cell r="A37" t="str">
            <v>Tiring d.o.o.</v>
          </cell>
        </row>
        <row r="38">
          <cell r="A38" t="str">
            <v>Urbis d.o.o.</v>
          </cell>
        </row>
        <row r="39">
          <cell r="A39" t="str">
            <v>Varen d.o.o.</v>
          </cell>
        </row>
        <row r="40">
          <cell r="A40" t="str">
            <v>VGB Maribor d.o.o.</v>
          </cell>
        </row>
        <row r="41">
          <cell r="A41">
            <v>0</v>
          </cell>
        </row>
      </sheetData>
      <sheetData sheetId="2">
        <row r="1">
          <cell r="A1" t="str">
            <v>ODGOVORNI PROJEKTANT</v>
          </cell>
        </row>
        <row r="2">
          <cell r="A2" t="str">
            <v>Alen Lacijan, univ.dipl.inž.tehnol.prom.</v>
          </cell>
        </row>
        <row r="3">
          <cell r="A3" t="str">
            <v>Alenka Kovačič, univ.dipl.biolog</v>
          </cell>
        </row>
        <row r="4">
          <cell r="A4" t="str">
            <v>Aleš Matuš, univ.dipl.inž.el.</v>
          </cell>
        </row>
        <row r="5">
          <cell r="A5" t="str">
            <v>Aljaž Vesenjak, dipl.inž.grad.</v>
          </cell>
        </row>
        <row r="6">
          <cell r="A6" t="str">
            <v>Aljoša Klobučar, univ.dipl.inž.grad.</v>
          </cell>
        </row>
        <row r="7">
          <cell r="A7" t="str">
            <v>Andrej Kumerdej, univ.dipl.inž.el.</v>
          </cell>
        </row>
        <row r="8">
          <cell r="A8" t="str">
            <v>Angelo Žigon, univ.dipl.inž.grad.</v>
          </cell>
        </row>
        <row r="9">
          <cell r="A9" t="str">
            <v>Bogomir Kepa, univ.dipl.inž.grad.</v>
          </cell>
        </row>
        <row r="10">
          <cell r="A10" t="str">
            <v>Borut Donko, dipl.inž.geod.</v>
          </cell>
        </row>
        <row r="11">
          <cell r="A11" t="str">
            <v>Boštjan Mikec, dipl.inž.el.</v>
          </cell>
        </row>
        <row r="12">
          <cell r="A12" t="str">
            <v>Boštjan Peršak, univ.dipl.fiz.</v>
          </cell>
        </row>
        <row r="13">
          <cell r="A13" t="str">
            <v>Branko Skutnik, univ.dipl.inž.grad.</v>
          </cell>
        </row>
        <row r="14">
          <cell r="A14" t="str">
            <v>Damjan Karba, dipl.inž.grad.</v>
          </cell>
        </row>
        <row r="15">
          <cell r="A15" t="str">
            <v>Darjo Bratoš, dipl.inž.grad.</v>
          </cell>
        </row>
        <row r="16">
          <cell r="A16" t="str">
            <v>Davorin Naglič, univ.dipl.inž.prom.</v>
          </cell>
        </row>
        <row r="17">
          <cell r="A17" t="str">
            <v>Davorin Ogrizek, inž.grad.</v>
          </cell>
        </row>
        <row r="18">
          <cell r="A18" t="str">
            <v>Dean Kobale, univ.dipl.inž.geod.</v>
          </cell>
        </row>
        <row r="19">
          <cell r="A19" t="str">
            <v>dr. Jože Ratej, univ.dipl.inž.geol.</v>
          </cell>
        </row>
        <row r="20">
          <cell r="A20" t="str">
            <v>dr. Samo - Peter Medved, univ.dipl.inž.grad.</v>
          </cell>
        </row>
        <row r="21">
          <cell r="A21" t="str">
            <v>dr. Vojkan Jovičić, univ.dipl.inž.grad.</v>
          </cell>
        </row>
        <row r="22">
          <cell r="A22" t="str">
            <v>Drago Golob, univ.dipl.inž.grad.</v>
          </cell>
        </row>
        <row r="23">
          <cell r="A23" t="str">
            <v>Dušan Jeftič, univ.dipl.inž.el.</v>
          </cell>
        </row>
        <row r="24">
          <cell r="A24" t="str">
            <v>Dušan Rožič, univ.dipl.inž.grad.</v>
          </cell>
        </row>
        <row r="25">
          <cell r="A25" t="str">
            <v>Edmund Škerbec, univ.dipl.inž.grad.</v>
          </cell>
        </row>
        <row r="26">
          <cell r="A26" t="str">
            <v>Gorazd Dolšek, univ.dipl.inž.geod.</v>
          </cell>
        </row>
        <row r="27">
          <cell r="A27" t="str">
            <v>Igor Štuhec, univ.dipl.inž.grad.</v>
          </cell>
        </row>
        <row r="28">
          <cell r="A28" t="str">
            <v>Ivan Pureber, univ.dipl.inž.el.</v>
          </cell>
        </row>
        <row r="29">
          <cell r="A29" t="str">
            <v>Ivo Bojc, univ.dipl.inž.grad.</v>
          </cell>
        </row>
        <row r="30">
          <cell r="A30" t="str">
            <v>Jaka Napotnik, univ.dipl.inž.arh.</v>
          </cell>
        </row>
        <row r="31">
          <cell r="A31" t="str">
            <v>Jaka Rupnik, univ.dipl.inž.geol.</v>
          </cell>
        </row>
        <row r="32">
          <cell r="A32" t="str">
            <v>Janez Zupančič, univ.dipl.inž.el.</v>
          </cell>
        </row>
        <row r="33">
          <cell r="A33" t="str">
            <v>Jani Trojner, dipl.inž.grad.</v>
          </cell>
        </row>
        <row r="34">
          <cell r="A34" t="str">
            <v>Janko Pušnik, dipl.inž.el.</v>
          </cell>
        </row>
        <row r="35">
          <cell r="A35" t="str">
            <v>Jernej Geč, univ.dipl.inž.grad.</v>
          </cell>
        </row>
        <row r="36">
          <cell r="A36" t="str">
            <v>Jože Bokal, dipl.inž.el.</v>
          </cell>
        </row>
        <row r="37">
          <cell r="A37" t="str">
            <v>Jože Brkič, grad.teh.</v>
          </cell>
        </row>
        <row r="38">
          <cell r="A38" t="str">
            <v>Jurij Skok, univ.dipl.inž.geol.</v>
          </cell>
        </row>
        <row r="39">
          <cell r="A39" t="str">
            <v>Krištof Kučić, univ.dipl.inž.grad.</v>
          </cell>
        </row>
        <row r="40">
          <cell r="A40" t="str">
            <v>Ksenija Štern, univ.dipl.inž.grad.</v>
          </cell>
        </row>
        <row r="41">
          <cell r="A41" t="str">
            <v>mag. Albin Križnič, univ.dipl.inž.geol.</v>
          </cell>
        </row>
        <row r="42">
          <cell r="A42" t="str">
            <v>mag. Andrej Korak, univ.dipl.gosp.inž.</v>
          </cell>
        </row>
        <row r="43">
          <cell r="A43" t="str">
            <v>mag. Brane Merhar, univ.dipl.inž.geol.</v>
          </cell>
        </row>
        <row r="44">
          <cell r="A44" t="str">
            <v>mag. Dušan Ogrizek, univ.dipl.inž.grad.</v>
          </cell>
        </row>
        <row r="45">
          <cell r="A45" t="str">
            <v>mag. Katarina Žibret, univ.dipl.inž.geol.</v>
          </cell>
        </row>
        <row r="46">
          <cell r="A46" t="str">
            <v>mag. Klemen Ponikvar, univ.dipl.inž.prom.</v>
          </cell>
        </row>
        <row r="47">
          <cell r="A47" t="str">
            <v>mag. Marjan Justin, dipl.var.inž.</v>
          </cell>
        </row>
        <row r="48">
          <cell r="A48" t="str">
            <v>mag. Marko Završki, univ.dipl.inž.grad.</v>
          </cell>
        </row>
        <row r="49">
          <cell r="A49" t="str">
            <v>mag. Matej Dobovšek, univ.dipl.inž.prom.</v>
          </cell>
        </row>
        <row r="50">
          <cell r="A50" t="str">
            <v>mag. Mira Vizovišek Motaln, univ.dipl.inž.kraj.arh.</v>
          </cell>
        </row>
        <row r="51">
          <cell r="A51" t="str">
            <v>mag. Tomaž Habič, univ.dipl.inž.grad.</v>
          </cell>
        </row>
        <row r="52">
          <cell r="A52" t="str">
            <v>Maks Kvas, univ.dipl.inž.geod.</v>
          </cell>
        </row>
        <row r="53">
          <cell r="A53" t="str">
            <v>Marjan Makovec, univ.dipl.inž.el.</v>
          </cell>
        </row>
        <row r="54">
          <cell r="A54" t="str">
            <v>Marko Lubej, univ.dipl.inž.str.</v>
          </cell>
        </row>
        <row r="55">
          <cell r="A55" t="str">
            <v>Marko Žibert, univ.dipl.inž.grad.</v>
          </cell>
        </row>
        <row r="56">
          <cell r="A56" t="str">
            <v>Matevž Kralj, univ.dipl.inž.grad.</v>
          </cell>
        </row>
        <row r="57">
          <cell r="A57" t="str">
            <v>Matjaž Amon, dipl.inž.str.</v>
          </cell>
        </row>
        <row r="58">
          <cell r="A58" t="str">
            <v>Matjaž Brezavšček, univ.dipl.inž.grad.</v>
          </cell>
        </row>
        <row r="59">
          <cell r="A59" t="str">
            <v>Matjaž Kolar, univ.dipl.inž.geod.</v>
          </cell>
        </row>
        <row r="60">
          <cell r="A60" t="str">
            <v>Matjaž Kuzma, univ.dipl.inž.str.</v>
          </cell>
        </row>
        <row r="61">
          <cell r="A61" t="str">
            <v>Matjaž Uršič, univ.dipl.inž.el.</v>
          </cell>
        </row>
        <row r="62">
          <cell r="A62" t="str">
            <v>Metka Planinšec, univ.dipl.inž.grad.</v>
          </cell>
        </row>
        <row r="63">
          <cell r="A63" t="str">
            <v>Milan Šerc, univ.dipl.inž.el.</v>
          </cell>
        </row>
        <row r="64">
          <cell r="A64" t="str">
            <v>Miran Vedlin, univ.dipl.inž.grad.</v>
          </cell>
        </row>
        <row r="65">
          <cell r="A65" t="str">
            <v>Mirjana Kraljič Kenk, univ.dipl.inž.grad.</v>
          </cell>
        </row>
        <row r="66">
          <cell r="A66" t="str">
            <v>Mitja Žerjav, dipl.inž.el.</v>
          </cell>
        </row>
        <row r="67">
          <cell r="A67" t="str">
            <v>Petra Krištof, univ.dipl.inž.grad.</v>
          </cell>
        </row>
        <row r="68">
          <cell r="A68" t="str">
            <v>Radivoje Drača, univ.dipl.inž.geod.</v>
          </cell>
        </row>
        <row r="69">
          <cell r="A69" t="str">
            <v>Rado Marhold, dipl.inž.fiz.</v>
          </cell>
        </row>
        <row r="70">
          <cell r="A70" t="str">
            <v>Regina Kolenc, univ.dipl.inž.geod.</v>
          </cell>
        </row>
        <row r="71">
          <cell r="A71" t="str">
            <v>Robert Gostinčar, univ.dipl.inž.kraj.arh.</v>
          </cell>
        </row>
        <row r="72">
          <cell r="A72" t="str">
            <v>Roman Jemec, univ.dipl.inž.str.</v>
          </cell>
        </row>
        <row r="73">
          <cell r="A73" t="str">
            <v>Sabinjan Pečnik, univ.dipl.gosp.inž.</v>
          </cell>
        </row>
        <row r="74">
          <cell r="A74" t="str">
            <v>Samo Trotošek, univ.dipl.inž.geol.</v>
          </cell>
        </row>
        <row r="75">
          <cell r="A75" t="str">
            <v>Srečko Kociper, inž.geod.</v>
          </cell>
        </row>
        <row r="76">
          <cell r="A76" t="str">
            <v>Tanja Blagotinšek, univ.dipl.inž.grad.</v>
          </cell>
        </row>
        <row r="77">
          <cell r="A77" t="str">
            <v>Tomaž Predan, dipl.inž.prom.</v>
          </cell>
        </row>
        <row r="78">
          <cell r="A78" t="str">
            <v>Tomaž Zajec, univ.dipl.inž.grad.</v>
          </cell>
        </row>
        <row r="79">
          <cell r="A79" t="str">
            <v>Viktor Markelj, univ.dipl.inž.grad.</v>
          </cell>
        </row>
        <row r="80">
          <cell r="A80" t="str">
            <v>Viljem Zemljak, inž.gradb.</v>
          </cell>
        </row>
        <row r="81">
          <cell r="A81" t="str">
            <v>Vinko Mišmaš, dipl.inž.str.</v>
          </cell>
        </row>
        <row r="82">
          <cell r="A82" t="str">
            <v>Zdravko Štraser, univ.dipl.inž.el.</v>
          </cell>
        </row>
      </sheetData>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UVOD V PREDRAČUN"/>
      <sheetName val="REKAPITULACIJA"/>
      <sheetName val="Površine za kolesarje"/>
      <sheetName val="Površine za pešce"/>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sIzvoz"/>
      <sheetName val="ME"/>
    </sheetNames>
    <sheetDataSet>
      <sheetData sheetId="0" refreshError="1"/>
      <sheetData sheetId="1">
        <row r="1">
          <cell r="A1" t="str">
            <v>*</v>
          </cell>
        </row>
        <row r="2">
          <cell r="A2" t="str">
            <v xml:space="preserve">A1 </v>
          </cell>
        </row>
        <row r="3">
          <cell r="A3" t="str">
            <v>GAR</v>
          </cell>
        </row>
        <row r="4">
          <cell r="A4" t="str">
            <v>HA</v>
          </cell>
        </row>
        <row r="5">
          <cell r="A5" t="str">
            <v>KD</v>
          </cell>
        </row>
        <row r="6">
          <cell r="A6" t="str">
            <v>KG</v>
          </cell>
        </row>
        <row r="7">
          <cell r="A7" t="str">
            <v>KM</v>
          </cell>
        </row>
        <row r="8">
          <cell r="A8" t="str">
            <v>KOS</v>
          </cell>
        </row>
        <row r="9">
          <cell r="A9" t="str">
            <v>KPL</v>
          </cell>
        </row>
        <row r="10">
          <cell r="A10" t="str">
            <v>KWH</v>
          </cell>
        </row>
        <row r="11">
          <cell r="A11" t="str">
            <v>L</v>
          </cell>
        </row>
        <row r="12">
          <cell r="A12" t="str">
            <v>M1</v>
          </cell>
        </row>
        <row r="13">
          <cell r="A13" t="str">
            <v>M2</v>
          </cell>
        </row>
        <row r="14">
          <cell r="A14" t="str">
            <v>M3</v>
          </cell>
        </row>
        <row r="15">
          <cell r="A15" t="str">
            <v>MES</v>
          </cell>
        </row>
        <row r="16">
          <cell r="A16" t="str">
            <v>NH</v>
          </cell>
        </row>
        <row r="17">
          <cell r="A17" t="str">
            <v>PAR</v>
          </cell>
        </row>
        <row r="18">
          <cell r="A18" t="str">
            <v>PAV</v>
          </cell>
        </row>
        <row r="19">
          <cell r="A19" t="str">
            <v xml:space="preserve">PC </v>
          </cell>
        </row>
        <row r="20">
          <cell r="A20" t="str">
            <v>SIT</v>
          </cell>
        </row>
        <row r="21">
          <cell r="A21" t="str">
            <v>T</v>
          </cell>
        </row>
        <row r="22">
          <cell r="A22" t="str">
            <v>TD</v>
          </cell>
        </row>
        <row r="23">
          <cell r="A23" t="str">
            <v>URA</v>
          </cell>
        </row>
        <row r="24">
          <cell r="A24" t="str">
            <v>ZZZ</v>
          </cell>
        </row>
        <row r="25">
          <cell r="A25" t="str">
            <v>OCE</v>
          </cell>
        </row>
        <row r="26">
          <cell r="A26" t="str">
            <v>KOM</v>
          </cell>
        </row>
        <row r="27">
          <cell r="A27" t="str">
            <v>M</v>
          </cell>
        </row>
        <row r="28">
          <cell r="A28" t="str">
            <v>KM2</v>
          </cell>
        </row>
        <row r="29">
          <cell r="A29" t="str">
            <v>OJP</v>
          </cell>
        </row>
        <row r="30">
          <cell r="A30" t="str">
            <v>PUP</v>
          </cell>
        </row>
        <row r="31">
          <cell r="A31" t="str">
            <v xml:space="preserve">0  </v>
          </cell>
        </row>
        <row r="32">
          <cell r="A32" t="str">
            <v>ODS</v>
          </cell>
        </row>
        <row r="33">
          <cell r="A33" t="str">
            <v>DM3</v>
          </cell>
        </row>
        <row r="34">
          <cell r="A34" t="str">
            <v>GRN</v>
          </cell>
        </row>
        <row r="35">
          <cell r="A35" t="str">
            <v>POL</v>
          </cell>
        </row>
        <row r="36">
          <cell r="A36" t="str">
            <v>PVŠ</v>
          </cell>
        </row>
        <row r="37">
          <cell r="A37" t="str">
            <v>RZP</v>
          </cell>
        </row>
        <row r="38">
          <cell r="A38" t="str">
            <v>SET</v>
          </cell>
        </row>
        <row r="39">
          <cell r="A39" t="str">
            <v xml:space="preserve">VL </v>
          </cell>
        </row>
        <row r="40">
          <cell r="A40" t="str">
            <v>SPO</v>
          </cell>
        </row>
        <row r="41">
          <cell r="A41" t="str">
            <v>DNI</v>
          </cell>
        </row>
        <row r="42">
          <cell r="A42" t="str">
            <v>PRC</v>
          </cell>
        </row>
        <row r="43">
          <cell r="A43" t="str">
            <v>PRO</v>
          </cell>
        </row>
        <row r="44">
          <cell r="A44" t="str">
            <v>001</v>
          </cell>
        </row>
        <row r="45">
          <cell r="A45" t="str">
            <v>003</v>
          </cell>
        </row>
        <row r="46">
          <cell r="A46" t="str">
            <v>006</v>
          </cell>
        </row>
        <row r="47">
          <cell r="A47" t="str">
            <v>kW</v>
          </cell>
        </row>
        <row r="48">
          <cell r="A48" t="str">
            <v>izv</v>
          </cell>
        </row>
        <row r="49">
          <cell r="A49" t="str">
            <v>PAK</v>
          </cell>
        </row>
        <row r="50">
          <cell r="A50" t="str">
            <v>ent</v>
          </cell>
        </row>
        <row r="51">
          <cell r="A51" t="str">
            <v>UR</v>
          </cell>
        </row>
        <row r="52">
          <cell r="A52" t="str">
            <v>EUR</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i"/>
      <sheetName val="Rekapitulacija"/>
    </sheetNames>
    <sheetDataSet>
      <sheetData sheetId="0">
        <row r="233">
          <cell r="F233">
            <v>107400</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PC Mačkovec"/>
      <sheetName val="REKAPITULACIJA PROJEKT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6-12"/>
    </sheetNames>
    <sheetDataSet>
      <sheetData sheetId="0"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pageSetUpPr fitToPage="1"/>
  </sheetPr>
  <dimension ref="B1:F85"/>
  <sheetViews>
    <sheetView view="pageBreakPreview" topLeftCell="A4" zoomScaleNormal="100" zoomScaleSheetLayoutView="100" workbookViewId="0">
      <selection activeCell="E15" sqref="E15"/>
    </sheetView>
  </sheetViews>
  <sheetFormatPr defaultColWidth="9.109375" defaultRowHeight="13.2"/>
  <cols>
    <col min="1" max="1" width="9.109375" style="236"/>
    <col min="2" max="2" width="8.44140625" style="235" customWidth="1"/>
    <col min="3" max="3" width="63.5546875" style="236" bestFit="1" customWidth="1"/>
    <col min="4" max="5" width="22.5546875" style="237" customWidth="1"/>
    <col min="6" max="6" width="15.88671875" style="236" customWidth="1"/>
    <col min="7" max="7" width="9.109375" style="236"/>
    <col min="8" max="8" width="12.6640625" style="236" bestFit="1" customWidth="1"/>
    <col min="9" max="16384" width="9.109375" style="236"/>
  </cols>
  <sheetData>
    <row r="1" spans="2:6" ht="0.75" customHeight="1"/>
    <row r="2" spans="2:6" s="239" customFormat="1" ht="17.399999999999999">
      <c r="B2" s="434"/>
      <c r="C2" s="434"/>
      <c r="D2" s="434"/>
      <c r="E2" s="434"/>
      <c r="F2" s="238"/>
    </row>
    <row r="3" spans="2:6" s="239" customFormat="1" ht="41.4" customHeight="1">
      <c r="B3" s="470" t="s">
        <v>7</v>
      </c>
      <c r="C3" s="491" t="s">
        <v>143</v>
      </c>
      <c r="D3" s="491"/>
      <c r="E3" s="491"/>
      <c r="F3" s="238"/>
    </row>
    <row r="4" spans="2:6" s="239" customFormat="1" ht="15.6">
      <c r="B4" s="470" t="s">
        <v>10</v>
      </c>
      <c r="C4" s="433" t="s">
        <v>82</v>
      </c>
      <c r="D4" s="374"/>
      <c r="E4" s="374"/>
      <c r="F4" s="238"/>
    </row>
    <row r="5" spans="2:6" s="239" customFormat="1" ht="15.6">
      <c r="B5" s="470" t="s">
        <v>2175</v>
      </c>
      <c r="C5" s="433">
        <v>880</v>
      </c>
      <c r="D5" s="374"/>
      <c r="E5" s="374"/>
      <c r="F5" s="238"/>
    </row>
    <row r="6" spans="2:6" s="239" customFormat="1" ht="15.6">
      <c r="B6" s="432"/>
      <c r="C6" s="433"/>
      <c r="D6" s="374"/>
      <c r="E6" s="374"/>
      <c r="F6" s="238"/>
    </row>
    <row r="7" spans="2:6" s="239" customFormat="1" ht="15.6">
      <c r="B7" s="432"/>
      <c r="C7" s="433"/>
      <c r="D7" s="374"/>
      <c r="E7" s="374"/>
      <c r="F7" s="238"/>
    </row>
    <row r="8" spans="2:6" s="239" customFormat="1" ht="15.6">
      <c r="B8" s="492" t="s">
        <v>2161</v>
      </c>
      <c r="C8" s="492"/>
      <c r="D8" s="374"/>
      <c r="E8" s="374"/>
      <c r="F8" s="238"/>
    </row>
    <row r="9" spans="2:6" s="239" customFormat="1" ht="17.399999999999999">
      <c r="B9" s="497"/>
      <c r="C9" s="497"/>
      <c r="D9" s="497"/>
      <c r="E9" s="497"/>
      <c r="F9" s="238"/>
    </row>
    <row r="10" spans="2:6" s="243" customFormat="1" ht="24.9" customHeight="1" thickBot="1">
      <c r="B10" s="240"/>
      <c r="C10" s="241" t="s">
        <v>0</v>
      </c>
      <c r="D10" s="242" t="s">
        <v>1084</v>
      </c>
      <c r="E10" s="242" t="s">
        <v>2096</v>
      </c>
    </row>
    <row r="11" spans="2:6" s="244" customFormat="1" ht="20.100000000000001" customHeight="1" thickBot="1">
      <c r="B11" s="366" t="s">
        <v>2078</v>
      </c>
      <c r="C11" s="473" t="s">
        <v>2079</v>
      </c>
      <c r="D11" s="473"/>
      <c r="E11" s="474"/>
    </row>
    <row r="12" spans="2:6" s="244" customFormat="1" ht="24.9" customHeight="1" thickBot="1">
      <c r="B12" s="245"/>
      <c r="C12" s="493" t="s">
        <v>2099</v>
      </c>
      <c r="D12" s="493"/>
      <c r="E12" s="246">
        <f>'0_SPLOŠNO'!E36</f>
        <v>156800</v>
      </c>
    </row>
    <row r="13" spans="2:6" s="243" customFormat="1" ht="20.100000000000001" customHeight="1" thickBot="1">
      <c r="B13" s="250"/>
      <c r="C13" s="251"/>
      <c r="D13" s="252"/>
      <c r="E13" s="252"/>
    </row>
    <row r="14" spans="2:6" s="244" customFormat="1" ht="20.100000000000001" customHeight="1" thickBot="1">
      <c r="B14" s="253" t="s">
        <v>1936</v>
      </c>
      <c r="C14" s="473" t="s">
        <v>144</v>
      </c>
      <c r="D14" s="473"/>
      <c r="E14" s="474"/>
    </row>
    <row r="15" spans="2:6" s="244" customFormat="1" ht="30" customHeight="1">
      <c r="B15" s="388">
        <v>1</v>
      </c>
      <c r="C15" s="331" t="s">
        <v>1899</v>
      </c>
      <c r="D15" s="311" t="s">
        <v>145</v>
      </c>
      <c r="E15" s="389">
        <f>'1_R3-710_1292 (cesta)'!E113</f>
        <v>0</v>
      </c>
    </row>
    <row r="16" spans="2:6" s="244" customFormat="1" ht="30" customHeight="1">
      <c r="B16" s="309">
        <v>2</v>
      </c>
      <c r="C16" s="310" t="s">
        <v>1900</v>
      </c>
      <c r="D16" s="311" t="s">
        <v>145</v>
      </c>
      <c r="E16" s="387">
        <f>'2_R3-710_1292 (pločnik)'!E70</f>
        <v>0</v>
      </c>
    </row>
    <row r="17" spans="2:5" s="244" customFormat="1" ht="30" customHeight="1">
      <c r="B17" s="313">
        <v>3</v>
      </c>
      <c r="C17" s="314" t="s">
        <v>1086</v>
      </c>
      <c r="D17" s="311" t="s">
        <v>1088</v>
      </c>
      <c r="E17" s="387">
        <f>'3_R3-710_1292 (PROM-cesta)'!E59</f>
        <v>0</v>
      </c>
    </row>
    <row r="18" spans="2:5" s="243" customFormat="1" ht="30" customHeight="1">
      <c r="B18" s="313">
        <v>4</v>
      </c>
      <c r="C18" s="314" t="s">
        <v>1087</v>
      </c>
      <c r="D18" s="311" t="s">
        <v>1088</v>
      </c>
      <c r="E18" s="387">
        <f>'4_R3-710_1292 (PROM-pločnik)'!E43</f>
        <v>0</v>
      </c>
    </row>
    <row r="19" spans="2:5" s="244" customFormat="1" ht="30" customHeight="1">
      <c r="B19" s="313">
        <v>5</v>
      </c>
      <c r="C19" s="314" t="s">
        <v>1290</v>
      </c>
      <c r="D19" s="311" t="s">
        <v>145</v>
      </c>
      <c r="E19" s="387">
        <f>'5_BUS'!E85</f>
        <v>0</v>
      </c>
    </row>
    <row r="20" spans="2:5" s="243" customFormat="1" ht="30" customHeight="1" thickBot="1">
      <c r="B20" s="247">
        <v>6</v>
      </c>
      <c r="C20" s="315" t="s">
        <v>1291</v>
      </c>
      <c r="D20" s="316" t="s">
        <v>1088</v>
      </c>
      <c r="E20" s="390">
        <f>'6_BUS (PROM)'!E44</f>
        <v>0</v>
      </c>
    </row>
    <row r="21" spans="2:5" s="244" customFormat="1" ht="24.9" customHeight="1" thickBot="1">
      <c r="B21" s="245"/>
      <c r="C21" s="493" t="s">
        <v>146</v>
      </c>
      <c r="D21" s="493"/>
      <c r="E21" s="391">
        <f>SUM(E15:E20)</f>
        <v>0</v>
      </c>
    </row>
    <row r="22" spans="2:5" s="243" customFormat="1" ht="20.100000000000001" customHeight="1" thickBot="1">
      <c r="B22" s="250"/>
      <c r="C22" s="251"/>
      <c r="D22" s="252"/>
      <c r="E22" s="252"/>
    </row>
    <row r="23" spans="2:5" s="244" customFormat="1" ht="24.9" customHeight="1">
      <c r="B23" s="323" t="s">
        <v>3</v>
      </c>
      <c r="C23" s="471" t="s">
        <v>147</v>
      </c>
      <c r="D23" s="471"/>
      <c r="E23" s="386"/>
    </row>
    <row r="24" spans="2:5" s="244" customFormat="1" ht="24.9" customHeight="1">
      <c r="B24" s="309">
        <v>7</v>
      </c>
      <c r="C24" s="310" t="s">
        <v>1899</v>
      </c>
      <c r="D24" s="317" t="s">
        <v>145</v>
      </c>
      <c r="E24" s="387">
        <f>'7_R3-745_4118 (cesta)'!E98</f>
        <v>0</v>
      </c>
    </row>
    <row r="25" spans="2:5" s="244" customFormat="1" ht="24.9" customHeight="1">
      <c r="B25" s="309">
        <v>8</v>
      </c>
      <c r="C25" s="310" t="s">
        <v>1900</v>
      </c>
      <c r="D25" s="317" t="s">
        <v>145</v>
      </c>
      <c r="E25" s="387">
        <f>'8_R3-745_4118 (pločnik)'!E78</f>
        <v>0</v>
      </c>
    </row>
    <row r="26" spans="2:5" s="243" customFormat="1" ht="24.9" customHeight="1">
      <c r="B26" s="309">
        <v>9</v>
      </c>
      <c r="C26" s="310" t="s">
        <v>1086</v>
      </c>
      <c r="D26" s="317" t="s">
        <v>1088</v>
      </c>
      <c r="E26" s="387">
        <f>'9_R3-745-4118 (PROM-cesta)'!E63</f>
        <v>0</v>
      </c>
    </row>
    <row r="27" spans="2:5" s="243" customFormat="1" ht="24.9" customHeight="1" thickBot="1">
      <c r="B27" s="247">
        <v>10</v>
      </c>
      <c r="C27" s="315" t="s">
        <v>1087</v>
      </c>
      <c r="D27" s="320" t="s">
        <v>1088</v>
      </c>
      <c r="E27" s="390">
        <f>'10_R3-745-4118 (PROM-pločnik)'!E45</f>
        <v>0</v>
      </c>
    </row>
    <row r="28" spans="2:5" s="244" customFormat="1" ht="24.9" customHeight="1" thickBot="1">
      <c r="B28" s="245"/>
      <c r="C28" s="493" t="s">
        <v>148</v>
      </c>
      <c r="D28" s="493"/>
      <c r="E28" s="391">
        <f>SUM(E24:E27)</f>
        <v>0</v>
      </c>
    </row>
    <row r="29" spans="2:5" s="243" customFormat="1" ht="20.100000000000001" customHeight="1" thickBot="1">
      <c r="B29" s="250"/>
      <c r="C29" s="251"/>
      <c r="D29" s="252"/>
      <c r="E29" s="252"/>
    </row>
    <row r="30" spans="2:5" s="243" customFormat="1" ht="20.100000000000001" customHeight="1" thickBot="1">
      <c r="B30" s="318" t="s">
        <v>4</v>
      </c>
      <c r="C30" s="494" t="s">
        <v>1197</v>
      </c>
      <c r="D30" s="494"/>
      <c r="E30" s="496"/>
    </row>
    <row r="31" spans="2:5" s="243" customFormat="1" ht="30" customHeight="1" thickBot="1">
      <c r="B31" s="381">
        <v>11</v>
      </c>
      <c r="C31" s="392" t="s">
        <v>1292</v>
      </c>
      <c r="D31" s="393" t="s">
        <v>1088</v>
      </c>
      <c r="E31" s="394">
        <f>'11_LC (PROM_OPR)'!E37</f>
        <v>0</v>
      </c>
    </row>
    <row r="32" spans="2:5" s="243" customFormat="1" ht="24.9" customHeight="1" thickBot="1">
      <c r="B32" s="245"/>
      <c r="C32" s="493" t="s">
        <v>1083</v>
      </c>
      <c r="D32" s="493"/>
      <c r="E32" s="391">
        <f>E31</f>
        <v>0</v>
      </c>
    </row>
    <row r="33" spans="2:5" s="243" customFormat="1" ht="20.100000000000001" customHeight="1" thickBot="1">
      <c r="B33" s="250"/>
      <c r="C33" s="251"/>
      <c r="D33" s="252"/>
      <c r="E33" s="252"/>
    </row>
    <row r="34" spans="2:5" s="244" customFormat="1" ht="24.9" customHeight="1" thickBot="1">
      <c r="B34" s="318" t="s">
        <v>5</v>
      </c>
      <c r="C34" s="494" t="s">
        <v>1237</v>
      </c>
      <c r="D34" s="494"/>
      <c r="E34" s="496"/>
    </row>
    <row r="35" spans="2:5" s="244" customFormat="1" ht="24.9" customHeight="1">
      <c r="B35" s="305">
        <v>12</v>
      </c>
      <c r="C35" s="306" t="s">
        <v>1921</v>
      </c>
      <c r="D35" s="307" t="s">
        <v>145</v>
      </c>
      <c r="E35" s="395">
        <f>'12_Priključek za Geriht (Z)'!E93</f>
        <v>0</v>
      </c>
    </row>
    <row r="36" spans="2:5" s="244" customFormat="1" ht="24.9" customHeight="1" thickBot="1">
      <c r="B36" s="247">
        <v>13</v>
      </c>
      <c r="C36" s="315" t="s">
        <v>1922</v>
      </c>
      <c r="D36" s="320" t="s">
        <v>145</v>
      </c>
      <c r="E36" s="396">
        <f>'13_Priključek za Geriht (V)'!E107</f>
        <v>0</v>
      </c>
    </row>
    <row r="37" spans="2:5" s="244" customFormat="1" ht="24.9" customHeight="1" thickBot="1">
      <c r="B37" s="245"/>
      <c r="C37" s="493" t="s">
        <v>1289</v>
      </c>
      <c r="D37" s="493"/>
      <c r="E37" s="391">
        <f>SUM(E35:E36)</f>
        <v>0</v>
      </c>
    </row>
    <row r="38" spans="2:5" s="243" customFormat="1" ht="20.100000000000001" customHeight="1" thickBot="1">
      <c r="B38" s="250"/>
      <c r="C38" s="251"/>
      <c r="D38" s="252"/>
      <c r="E38" s="252"/>
    </row>
    <row r="39" spans="2:5" s="243" customFormat="1" ht="20.100000000000001" customHeight="1" thickBot="1">
      <c r="B39" s="318" t="s">
        <v>71</v>
      </c>
      <c r="C39" s="494" t="s">
        <v>1974</v>
      </c>
      <c r="D39" s="494"/>
      <c r="E39" s="496"/>
    </row>
    <row r="40" spans="2:5" s="243" customFormat="1" ht="30" customHeight="1" thickBot="1">
      <c r="B40" s="381">
        <v>14</v>
      </c>
      <c r="C40" s="392" t="s">
        <v>1974</v>
      </c>
      <c r="D40" s="393" t="s">
        <v>145</v>
      </c>
      <c r="E40" s="387">
        <f>'14_Dostopna cesta do objekta'!E73</f>
        <v>0</v>
      </c>
    </row>
    <row r="41" spans="2:5" s="243" customFormat="1" ht="24.9" customHeight="1" thickBot="1">
      <c r="B41" s="245"/>
      <c r="C41" s="493" t="s">
        <v>1975</v>
      </c>
      <c r="D41" s="493"/>
      <c r="E41" s="391">
        <f>E40</f>
        <v>0</v>
      </c>
    </row>
    <row r="42" spans="2:5" s="243" customFormat="1" ht="20.100000000000001" customHeight="1" thickBot="1">
      <c r="B42" s="250"/>
      <c r="C42" s="251"/>
      <c r="D42" s="252"/>
      <c r="E42" s="252"/>
    </row>
    <row r="43" spans="2:5" s="243" customFormat="1" ht="24.9" customHeight="1" thickBot="1">
      <c r="B43" s="323" t="s">
        <v>90</v>
      </c>
      <c r="C43" s="498" t="s">
        <v>86</v>
      </c>
      <c r="D43" s="498"/>
      <c r="E43" s="499"/>
    </row>
    <row r="44" spans="2:5" s="243" customFormat="1" ht="24.9" customHeight="1">
      <c r="B44" s="463">
        <v>15</v>
      </c>
      <c r="C44" s="466" t="s">
        <v>1198</v>
      </c>
      <c r="D44" s="325" t="s">
        <v>236</v>
      </c>
      <c r="E44" s="308">
        <f>'15_VGU Cig. potok'!G51</f>
        <v>0</v>
      </c>
    </row>
    <row r="45" spans="2:5" s="243" customFormat="1" ht="24.9" customHeight="1">
      <c r="B45" s="464">
        <v>16</v>
      </c>
      <c r="C45" s="467" t="s">
        <v>1199</v>
      </c>
      <c r="D45" s="322" t="s">
        <v>236</v>
      </c>
      <c r="E45" s="312">
        <f>'16_VGU Kor. potok'!F50</f>
        <v>0</v>
      </c>
    </row>
    <row r="46" spans="2:5" s="243" customFormat="1" ht="24.9" customHeight="1" thickBot="1">
      <c r="B46" s="465">
        <v>17</v>
      </c>
      <c r="C46" s="468" t="s">
        <v>1940</v>
      </c>
      <c r="D46" s="249" t="s">
        <v>237</v>
      </c>
      <c r="E46" s="304">
        <f>'17_KRAJ_ARH'!E51</f>
        <v>0</v>
      </c>
    </row>
    <row r="47" spans="2:5" s="243" customFormat="1" ht="24.9" customHeight="1" thickBot="1">
      <c r="B47" s="245"/>
      <c r="C47" s="493" t="s">
        <v>140</v>
      </c>
      <c r="D47" s="493"/>
      <c r="E47" s="391">
        <f>SUM(E44:E46)</f>
        <v>0</v>
      </c>
    </row>
    <row r="48" spans="2:5" s="243" customFormat="1" ht="20.100000000000001" customHeight="1" thickBot="1">
      <c r="B48" s="250"/>
      <c r="C48" s="251"/>
      <c r="D48" s="252"/>
      <c r="E48" s="252"/>
    </row>
    <row r="49" spans="2:5" s="243" customFormat="1" ht="24.9" customHeight="1" thickBot="1">
      <c r="B49" s="323" t="s">
        <v>1937</v>
      </c>
      <c r="C49" s="498" t="s">
        <v>87</v>
      </c>
      <c r="D49" s="498"/>
      <c r="E49" s="499"/>
    </row>
    <row r="50" spans="2:5" s="243" customFormat="1" ht="24.9" customHeight="1">
      <c r="B50" s="305">
        <v>18</v>
      </c>
      <c r="C50" s="324" t="s">
        <v>280</v>
      </c>
      <c r="D50" s="325" t="s">
        <v>281</v>
      </c>
      <c r="E50" s="312">
        <f>'18_MOST M2'!E134</f>
        <v>0</v>
      </c>
    </row>
    <row r="51" spans="2:5" s="243" customFormat="1" ht="24.9" customHeight="1">
      <c r="B51" s="309">
        <v>19</v>
      </c>
      <c r="C51" s="321" t="s">
        <v>88</v>
      </c>
      <c r="D51" s="326" t="s">
        <v>282</v>
      </c>
      <c r="E51" s="312">
        <f>'19_PREPUST P1'!E93</f>
        <v>0</v>
      </c>
    </row>
    <row r="52" spans="2:5" s="243" customFormat="1" ht="24.9" customHeight="1">
      <c r="B52" s="309">
        <v>20</v>
      </c>
      <c r="C52" s="321" t="s">
        <v>283</v>
      </c>
      <c r="D52" s="326" t="s">
        <v>284</v>
      </c>
      <c r="E52" s="312">
        <f>'20_ZID 9'!E92</f>
        <v>0</v>
      </c>
    </row>
    <row r="53" spans="2:5" s="243" customFormat="1" ht="24.9" customHeight="1">
      <c r="B53" s="309">
        <v>21</v>
      </c>
      <c r="C53" s="321" t="s">
        <v>285</v>
      </c>
      <c r="D53" s="326" t="s">
        <v>286</v>
      </c>
      <c r="E53" s="312">
        <f>'21_ZID 10'!E103</f>
        <v>0</v>
      </c>
    </row>
    <row r="54" spans="2:5" s="243" customFormat="1" ht="24.9" customHeight="1">
      <c r="B54" s="309">
        <v>22</v>
      </c>
      <c r="C54" s="321" t="s">
        <v>287</v>
      </c>
      <c r="D54" s="326" t="s">
        <v>288</v>
      </c>
      <c r="E54" s="312">
        <f>'22_KAM_ZL 8'!E96</f>
        <v>0</v>
      </c>
    </row>
    <row r="55" spans="2:5" s="243" customFormat="1" ht="24.9" customHeight="1">
      <c r="B55" s="309">
        <v>23</v>
      </c>
      <c r="C55" s="321" t="s">
        <v>289</v>
      </c>
      <c r="D55" s="326" t="s">
        <v>290</v>
      </c>
      <c r="E55" s="312">
        <f>'23_KAM_ZL 11'!E86</f>
        <v>0</v>
      </c>
    </row>
    <row r="56" spans="2:5" s="243" customFormat="1" ht="24.9" customHeight="1">
      <c r="B56" s="309">
        <v>24</v>
      </c>
      <c r="C56" s="321" t="s">
        <v>291</v>
      </c>
      <c r="D56" s="326" t="s">
        <v>292</v>
      </c>
      <c r="E56" s="312">
        <f>'24_ZID 12'!E101</f>
        <v>0</v>
      </c>
    </row>
    <row r="57" spans="2:5" s="243" customFormat="1" ht="24.9" customHeight="1">
      <c r="B57" s="309">
        <v>25</v>
      </c>
      <c r="C57" s="321" t="s">
        <v>293</v>
      </c>
      <c r="D57" s="326" t="s">
        <v>294</v>
      </c>
      <c r="E57" s="312">
        <f>'25_ABR'!E98</f>
        <v>0</v>
      </c>
    </row>
    <row r="58" spans="2:5" s="243" customFormat="1" ht="24.9" customHeight="1">
      <c r="B58" s="309">
        <v>26</v>
      </c>
      <c r="C58" s="321" t="s">
        <v>295</v>
      </c>
      <c r="D58" s="326" t="s">
        <v>296</v>
      </c>
      <c r="E58" s="312">
        <f>'26_ČRP'!E188</f>
        <v>0</v>
      </c>
    </row>
    <row r="59" spans="2:5" s="243" customFormat="1" ht="24.9" customHeight="1" thickBot="1">
      <c r="B59" s="247">
        <v>27</v>
      </c>
      <c r="C59" s="248" t="s">
        <v>2012</v>
      </c>
      <c r="D59" s="249" t="s">
        <v>2013</v>
      </c>
      <c r="E59" s="304">
        <f>'27_MOST_M1'!E124</f>
        <v>0</v>
      </c>
    </row>
    <row r="60" spans="2:5" s="243" customFormat="1" ht="24.9" customHeight="1" thickBot="1">
      <c r="B60" s="245"/>
      <c r="C60" s="493" t="s">
        <v>141</v>
      </c>
      <c r="D60" s="493"/>
      <c r="E60" s="391">
        <f>SUM(E50:E59)</f>
        <v>0</v>
      </c>
    </row>
    <row r="61" spans="2:5" s="243" customFormat="1" ht="20.100000000000001" customHeight="1" thickBot="1">
      <c r="B61" s="250"/>
      <c r="C61" s="251"/>
      <c r="D61" s="252"/>
      <c r="E61" s="252"/>
    </row>
    <row r="62" spans="2:5" s="243" customFormat="1" ht="21" customHeight="1" thickBot="1">
      <c r="B62" s="253" t="s">
        <v>1938</v>
      </c>
      <c r="C62" s="494" t="s">
        <v>1</v>
      </c>
      <c r="D62" s="494"/>
      <c r="E62" s="495"/>
    </row>
    <row r="63" spans="2:5" s="243" customFormat="1" ht="30" customHeight="1">
      <c r="B63" s="327">
        <v>28</v>
      </c>
      <c r="C63" s="328" t="s">
        <v>85</v>
      </c>
      <c r="D63" s="329" t="s">
        <v>298</v>
      </c>
      <c r="E63" s="312">
        <f>'28_VODOVOD'!E149</f>
        <v>0</v>
      </c>
    </row>
    <row r="64" spans="2:5" s="243" customFormat="1" ht="30" customHeight="1">
      <c r="B64" s="309">
        <v>29</v>
      </c>
      <c r="C64" s="321" t="s">
        <v>1941</v>
      </c>
      <c r="D64" s="326" t="s">
        <v>297</v>
      </c>
      <c r="E64" s="312">
        <f>'29_KOM_KAN_1.3'!E178</f>
        <v>0</v>
      </c>
    </row>
    <row r="65" spans="2:5" s="243" customFormat="1" ht="30" customHeight="1">
      <c r="B65" s="309">
        <v>30</v>
      </c>
      <c r="C65" s="321" t="s">
        <v>1942</v>
      </c>
      <c r="D65" s="326" t="s">
        <v>297</v>
      </c>
      <c r="E65" s="312">
        <f>'30_KOM_KAN_2.0.1'!E192</f>
        <v>0</v>
      </c>
    </row>
    <row r="66" spans="2:5" s="243" customFormat="1" ht="30" customHeight="1">
      <c r="B66" s="309">
        <v>31</v>
      </c>
      <c r="C66" s="321" t="s">
        <v>1439</v>
      </c>
      <c r="D66" s="326" t="s">
        <v>1440</v>
      </c>
      <c r="E66" s="312">
        <f>'31_MET_KAN'!E141</f>
        <v>0</v>
      </c>
    </row>
    <row r="67" spans="2:5" s="243" customFormat="1" ht="30" customHeight="1">
      <c r="B67" s="309">
        <v>32</v>
      </c>
      <c r="C67" s="321" t="s">
        <v>2097</v>
      </c>
      <c r="D67" s="322" t="s">
        <v>299</v>
      </c>
      <c r="E67" s="312">
        <f>'32_CR OBČINA'!H164+'32_CR DRSI'!H194</f>
        <v>0</v>
      </c>
    </row>
    <row r="68" spans="2:5" s="243" customFormat="1" ht="30" customHeight="1">
      <c r="B68" s="309">
        <v>33</v>
      </c>
      <c r="C68" s="321" t="s">
        <v>300</v>
      </c>
      <c r="D68" s="322" t="s">
        <v>301</v>
      </c>
      <c r="E68" s="312">
        <f>'33_EI_ČRP'!E63</f>
        <v>0</v>
      </c>
    </row>
    <row r="69" spans="2:5" s="243" customFormat="1" ht="30" customHeight="1">
      <c r="B69" s="309">
        <v>34</v>
      </c>
      <c r="C69" s="330" t="s">
        <v>558</v>
      </c>
      <c r="D69" s="322" t="s">
        <v>301</v>
      </c>
      <c r="E69" s="312">
        <f>'34_NN_ČRP'!E48</f>
        <v>0</v>
      </c>
    </row>
    <row r="70" spans="2:5" s="243" customFormat="1" ht="30" customHeight="1">
      <c r="B70" s="309">
        <v>35</v>
      </c>
      <c r="C70" s="331" t="s">
        <v>69</v>
      </c>
      <c r="D70" s="322" t="s">
        <v>302</v>
      </c>
      <c r="E70" s="312">
        <f>'35_TK'!E45</f>
        <v>0</v>
      </c>
    </row>
    <row r="71" spans="2:5" s="243" customFormat="1" ht="30" customHeight="1">
      <c r="B71" s="309">
        <v>36</v>
      </c>
      <c r="C71" s="310" t="s">
        <v>70</v>
      </c>
      <c r="D71" s="322" t="s">
        <v>303</v>
      </c>
      <c r="E71" s="312">
        <f>'36_KRS'!E47</f>
        <v>0</v>
      </c>
    </row>
    <row r="72" spans="2:5" s="243" customFormat="1" ht="30" customHeight="1">
      <c r="B72" s="309">
        <v>37</v>
      </c>
      <c r="C72" s="310" t="s">
        <v>305</v>
      </c>
      <c r="D72" s="326" t="s">
        <v>304</v>
      </c>
      <c r="E72" s="312">
        <f>'37_NN1'!F200</f>
        <v>0</v>
      </c>
    </row>
    <row r="73" spans="2:5" s="243" customFormat="1" ht="30" customHeight="1" thickBot="1">
      <c r="B73" s="247">
        <v>38</v>
      </c>
      <c r="C73" s="319" t="s">
        <v>306</v>
      </c>
      <c r="D73" s="332" t="s">
        <v>304</v>
      </c>
      <c r="E73" s="304">
        <f>'38_NN2'!F192</f>
        <v>0</v>
      </c>
    </row>
    <row r="74" spans="2:5" s="243" customFormat="1" ht="24.9" customHeight="1" thickBot="1">
      <c r="B74" s="245"/>
      <c r="C74" s="493" t="s">
        <v>142</v>
      </c>
      <c r="D74" s="493"/>
      <c r="E74" s="391">
        <f>SUM(E63:E73)</f>
        <v>0</v>
      </c>
    </row>
    <row r="75" spans="2:5" s="243" customFormat="1" ht="24.9" customHeight="1" thickBot="1">
      <c r="B75" s="245"/>
      <c r="C75" s="472"/>
      <c r="D75" s="472"/>
      <c r="E75" s="472"/>
    </row>
    <row r="76" spans="2:5" s="243" customFormat="1" ht="21" customHeight="1" thickBot="1">
      <c r="B76" s="253" t="s">
        <v>1939</v>
      </c>
      <c r="C76" s="494" t="s">
        <v>2094</v>
      </c>
      <c r="D76" s="494"/>
      <c r="E76" s="496"/>
    </row>
    <row r="77" spans="2:5" s="243" customFormat="1" ht="30" customHeight="1" thickBot="1">
      <c r="B77" s="381">
        <v>39</v>
      </c>
      <c r="C77" s="382" t="s">
        <v>2095</v>
      </c>
      <c r="D77" s="383"/>
      <c r="E77" s="384">
        <f>ROUND((E12+E21+E28+E32+E37+E41+E47+E60+E74)*0.1,2)</f>
        <v>15680</v>
      </c>
    </row>
    <row r="78" spans="2:5" s="243" customFormat="1" ht="24.9" customHeight="1" thickBot="1">
      <c r="B78" s="245"/>
      <c r="C78" s="493" t="s">
        <v>2098</v>
      </c>
      <c r="D78" s="493"/>
      <c r="E78" s="246">
        <f>E77</f>
        <v>15680</v>
      </c>
    </row>
    <row r="79" spans="2:5" s="243" customFormat="1" ht="24.9" customHeight="1">
      <c r="B79" s="245"/>
      <c r="C79" s="472"/>
      <c r="D79" s="472"/>
      <c r="E79" s="380"/>
    </row>
    <row r="80" spans="2:5" s="244" customFormat="1" ht="24.9" customHeight="1" thickBot="1">
      <c r="B80" s="245"/>
      <c r="C80" s="472"/>
      <c r="D80" s="472"/>
      <c r="E80" s="472"/>
    </row>
    <row r="81" spans="2:5" s="244" customFormat="1" ht="35.25" customHeight="1" thickBot="1">
      <c r="B81" s="555" t="s">
        <v>2108</v>
      </c>
      <c r="C81" s="556"/>
      <c r="D81" s="557"/>
      <c r="E81" s="559">
        <f>ROUND(E12+E21+E28+E32+E37+E41+E47+E60+E74+E78,2)</f>
        <v>172480</v>
      </c>
    </row>
    <row r="82" spans="2:5" s="244" customFormat="1" ht="20.100000000000001" customHeight="1" thickBot="1">
      <c r="B82" s="254"/>
      <c r="C82" s="255" t="s">
        <v>6</v>
      </c>
      <c r="D82" s="256"/>
      <c r="E82" s="256"/>
    </row>
    <row r="83" spans="2:5" s="469" customFormat="1" ht="20.100000000000001" customHeight="1" thickBot="1">
      <c r="B83" s="560" t="s">
        <v>2170</v>
      </c>
      <c r="C83" s="561" t="s">
        <v>2170</v>
      </c>
      <c r="D83" s="562" t="s">
        <v>2</v>
      </c>
      <c r="E83" s="563">
        <f>ROUND(E81*0.22,2)</f>
        <v>37945.599999999999</v>
      </c>
    </row>
    <row r="84" spans="2:5" s="258" customFormat="1" ht="20.100000000000001" customHeight="1" thickBot="1">
      <c r="B84" s="257"/>
      <c r="D84" s="259"/>
      <c r="E84" s="259"/>
    </row>
    <row r="85" spans="2:5" ht="40.799999999999997" customHeight="1" thickBot="1">
      <c r="B85" s="555" t="s">
        <v>2168</v>
      </c>
      <c r="C85" s="556"/>
      <c r="D85" s="557"/>
      <c r="E85" s="558">
        <f>ROUND(E81+E83,2)</f>
        <v>210425.60000000001</v>
      </c>
    </row>
  </sheetData>
  <sheetProtection algorithmName="SHA-512" hashValue="ynwxB5rsz44R2vHAD7s/BX1BJE3F9tK6Fol48I+2qPR4TkhEonjDzmKffHM9F2jzqY+vovfYqhgCSD8wm70+sg==" saltValue="lcecgqCXrbrPCMajwYVn+A==" spinCount="100000" sheet="1" objects="1" scenarios="1"/>
  <mergeCells count="23">
    <mergeCell ref="B85:D85"/>
    <mergeCell ref="B83:D83"/>
    <mergeCell ref="B9:E9"/>
    <mergeCell ref="C49:E49"/>
    <mergeCell ref="C21:D21"/>
    <mergeCell ref="C28:D28"/>
    <mergeCell ref="C30:E30"/>
    <mergeCell ref="C32:D32"/>
    <mergeCell ref="C34:E34"/>
    <mergeCell ref="C37:D37"/>
    <mergeCell ref="C39:E39"/>
    <mergeCell ref="C41:D41"/>
    <mergeCell ref="C12:D12"/>
    <mergeCell ref="C43:E43"/>
    <mergeCell ref="C3:E3"/>
    <mergeCell ref="B8:C8"/>
    <mergeCell ref="C47:D47"/>
    <mergeCell ref="C60:D60"/>
    <mergeCell ref="B81:D81"/>
    <mergeCell ref="C74:D74"/>
    <mergeCell ref="C62:E62"/>
    <mergeCell ref="C76:E76"/>
    <mergeCell ref="C78:D78"/>
  </mergeCells>
  <phoneticPr fontId="0" type="noConversion"/>
  <pageMargins left="0.98425196850393704" right="0.39370078740157483" top="0.51181102362204722" bottom="0.35433070866141736" header="0.31496062992125984" footer="0.11811023622047245"/>
  <pageSetup paperSize="9" scale="76" fitToHeight="0" orientation="portrait" horizontalDpi="1200" verticalDpi="1200" r:id="rId1"/>
  <headerFooter alignWithMargins="0">
    <oddHeader xml:space="preserve">&amp;R
</oddHeader>
    <oddFooter>&amp;L
             file:&amp;F&amp;R
stran -&amp;P -</oddFooter>
  </headerFooter>
  <rowBreaks count="1" manualBreakCount="1">
    <brk id="41"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298B1-2140-433A-ACD8-A897AD828F7E}">
  <sheetPr>
    <tabColor rgb="FF92D050"/>
  </sheetPr>
  <dimension ref="A1:N50"/>
  <sheetViews>
    <sheetView view="pageBreakPreview" zoomScale="130" zoomScaleNormal="100" zoomScaleSheetLayoutView="130" workbookViewId="0">
      <selection activeCell="D10" sqref="D10"/>
    </sheetView>
  </sheetViews>
  <sheetFormatPr defaultColWidth="9.109375" defaultRowHeight="13.2"/>
  <cols>
    <col min="1" max="1" width="5.5546875" style="424" customWidth="1"/>
    <col min="2" max="2" width="79.44140625" style="431" customWidth="1"/>
    <col min="3" max="3" width="6.33203125" style="410" customWidth="1"/>
    <col min="4" max="4" width="38.44140625" style="410" customWidth="1"/>
    <col min="5" max="5" width="3" style="410" customWidth="1"/>
    <col min="6" max="6" width="20" style="410" customWidth="1"/>
    <col min="7" max="7" width="20.44140625" style="410" customWidth="1"/>
    <col min="8" max="8" width="19.44140625" style="424" customWidth="1"/>
    <col min="9" max="9" width="11" style="424" customWidth="1"/>
    <col min="10" max="10" width="10.109375" style="424" customWidth="1"/>
    <col min="11" max="11" width="9.109375" style="424"/>
    <col min="12" max="12" width="16.6640625" style="424" customWidth="1"/>
    <col min="13" max="13" width="9.88671875" style="424" customWidth="1"/>
    <col min="14" max="14" width="2.5546875" style="424" bestFit="1" customWidth="1"/>
    <col min="15" max="15" width="9.109375" style="424"/>
    <col min="16" max="16" width="9" style="424" customWidth="1"/>
    <col min="17" max="16384" width="9.109375" style="424"/>
  </cols>
  <sheetData>
    <row r="1" spans="1:14" s="411" customFormat="1">
      <c r="A1" s="408"/>
      <c r="B1" s="409"/>
      <c r="C1" s="410"/>
      <c r="D1" s="410"/>
      <c r="E1" s="410"/>
      <c r="F1" s="410"/>
      <c r="G1" s="410"/>
    </row>
    <row r="2" spans="1:14" s="412" customFormat="1" ht="17.399999999999999">
      <c r="A2" s="501" t="s">
        <v>2121</v>
      </c>
      <c r="B2" s="501"/>
      <c r="C2" s="410"/>
      <c r="D2" s="410"/>
      <c r="E2" s="410"/>
      <c r="F2" s="410"/>
      <c r="G2" s="410"/>
      <c r="I2" s="413"/>
      <c r="J2" s="413"/>
      <c r="N2" s="411"/>
    </row>
    <row r="3" spans="1:14" s="411" customFormat="1">
      <c r="A3" s="408"/>
      <c r="B3" s="409"/>
      <c r="C3" s="410"/>
      <c r="D3" s="410"/>
      <c r="E3" s="410"/>
      <c r="F3" s="410"/>
      <c r="G3" s="410"/>
    </row>
    <row r="4" spans="1:14" s="411" customFormat="1" ht="21">
      <c r="A4" s="414">
        <f>1</f>
        <v>1</v>
      </c>
      <c r="B4" s="415" t="s">
        <v>2122</v>
      </c>
      <c r="C4" s="410"/>
      <c r="D4" s="410"/>
      <c r="E4" s="410"/>
      <c r="F4" s="410"/>
      <c r="G4" s="410"/>
    </row>
    <row r="5" spans="1:14" s="411" customFormat="1" ht="20.399999999999999">
      <c r="A5" s="414">
        <f>COUNT($A$4:A4)+1</f>
        <v>2</v>
      </c>
      <c r="B5" s="416" t="s">
        <v>2123</v>
      </c>
      <c r="C5" s="410"/>
      <c r="E5" s="410"/>
      <c r="F5" s="410"/>
      <c r="G5" s="410"/>
    </row>
    <row r="6" spans="1:14" s="411" customFormat="1">
      <c r="A6" s="414">
        <f>COUNT($A$4:A5)+1</f>
        <v>3</v>
      </c>
      <c r="B6" s="416" t="s">
        <v>2124</v>
      </c>
      <c r="C6" s="410"/>
      <c r="D6" s="410"/>
      <c r="E6" s="410"/>
      <c r="F6" s="410"/>
      <c r="G6" s="410"/>
    </row>
    <row r="7" spans="1:14" s="417" customFormat="1" ht="20.399999999999999">
      <c r="A7" s="414">
        <f>COUNT($A$4:A6)+1</f>
        <v>4</v>
      </c>
      <c r="B7" s="416" t="s">
        <v>2125</v>
      </c>
      <c r="C7" s="410"/>
      <c r="D7" s="410"/>
      <c r="E7" s="410"/>
      <c r="F7" s="410"/>
      <c r="G7" s="410"/>
    </row>
    <row r="8" spans="1:14" s="417" customFormat="1">
      <c r="A8" s="414">
        <f>COUNT($A$4:A7)+1</f>
        <v>5</v>
      </c>
      <c r="B8" s="416" t="s">
        <v>2126</v>
      </c>
      <c r="C8" s="410"/>
      <c r="D8" s="410"/>
      <c r="E8" s="410"/>
      <c r="F8" s="410"/>
      <c r="G8" s="410"/>
    </row>
    <row r="9" spans="1:14" s="411" customFormat="1" ht="30.6">
      <c r="A9" s="414">
        <v>6</v>
      </c>
      <c r="B9" s="416" t="s">
        <v>1724</v>
      </c>
      <c r="C9" s="410"/>
      <c r="D9" s="410"/>
      <c r="E9" s="410"/>
      <c r="F9" s="410"/>
      <c r="G9" s="410"/>
    </row>
    <row r="10" spans="1:14" s="411" customFormat="1">
      <c r="A10" s="414">
        <v>7</v>
      </c>
      <c r="B10" s="416" t="s">
        <v>2127</v>
      </c>
      <c r="C10" s="410"/>
      <c r="D10" s="410"/>
      <c r="E10" s="410"/>
      <c r="F10" s="410"/>
      <c r="G10" s="410"/>
    </row>
    <row r="11" spans="1:14" s="411" customFormat="1">
      <c r="A11" s="418"/>
      <c r="B11" s="416" t="s">
        <v>2128</v>
      </c>
      <c r="C11" s="410"/>
      <c r="D11" s="410"/>
      <c r="E11" s="410"/>
      <c r="F11" s="410"/>
      <c r="G11" s="410"/>
    </row>
    <row r="12" spans="1:14" s="411" customFormat="1" ht="20.399999999999999">
      <c r="A12" s="414"/>
      <c r="B12" s="416" t="s">
        <v>2129</v>
      </c>
      <c r="C12" s="410"/>
      <c r="D12" s="410"/>
      <c r="E12" s="410"/>
      <c r="F12" s="410"/>
      <c r="G12" s="410"/>
    </row>
    <row r="13" spans="1:14" s="411" customFormat="1" ht="20.399999999999999">
      <c r="A13" s="414"/>
      <c r="B13" s="416" t="s">
        <v>2130</v>
      </c>
      <c r="C13" s="410"/>
      <c r="E13" s="410"/>
      <c r="F13" s="410"/>
      <c r="G13" s="410"/>
    </row>
    <row r="14" spans="1:14" s="411" customFormat="1">
      <c r="A14" s="414"/>
      <c r="B14" s="416" t="s">
        <v>2131</v>
      </c>
      <c r="C14" s="410"/>
      <c r="D14" s="410"/>
      <c r="E14" s="410"/>
      <c r="F14" s="410"/>
      <c r="G14" s="410"/>
    </row>
    <row r="15" spans="1:14" s="411" customFormat="1" ht="20.399999999999999">
      <c r="A15" s="414"/>
      <c r="B15" s="416" t="s">
        <v>2132</v>
      </c>
      <c r="C15" s="410"/>
      <c r="D15" s="410"/>
      <c r="E15" s="410"/>
      <c r="F15" s="410"/>
      <c r="G15" s="410"/>
    </row>
    <row r="16" spans="1:14" s="411" customFormat="1" ht="20.399999999999999">
      <c r="A16" s="414"/>
      <c r="B16" s="416" t="s">
        <v>2133</v>
      </c>
      <c r="C16" s="410"/>
      <c r="D16" s="410"/>
      <c r="E16" s="410"/>
      <c r="F16" s="410"/>
      <c r="G16" s="410"/>
    </row>
    <row r="17" spans="1:7" s="411" customFormat="1" ht="20.399999999999999">
      <c r="A17" s="414"/>
      <c r="B17" s="416" t="s">
        <v>2134</v>
      </c>
      <c r="C17" s="410"/>
      <c r="D17" s="410"/>
      <c r="E17" s="410"/>
      <c r="F17" s="410"/>
      <c r="G17" s="410"/>
    </row>
    <row r="18" spans="1:7" s="411" customFormat="1" ht="20.399999999999999">
      <c r="A18" s="414"/>
      <c r="B18" s="416" t="s">
        <v>2135</v>
      </c>
      <c r="C18" s="410"/>
      <c r="D18" s="410"/>
      <c r="E18" s="410"/>
      <c r="F18" s="410"/>
      <c r="G18" s="410"/>
    </row>
    <row r="19" spans="1:7" s="411" customFormat="1">
      <c r="A19" s="414"/>
      <c r="B19" s="416" t="s">
        <v>2136</v>
      </c>
      <c r="C19" s="410"/>
      <c r="D19" s="410"/>
      <c r="E19" s="410"/>
      <c r="F19" s="410"/>
      <c r="G19" s="410"/>
    </row>
    <row r="20" spans="1:7" s="411" customFormat="1">
      <c r="A20" s="414"/>
      <c r="B20" s="416" t="s">
        <v>2137</v>
      </c>
      <c r="C20" s="410"/>
      <c r="D20" s="410"/>
      <c r="E20" s="410"/>
      <c r="F20" s="410"/>
      <c r="G20" s="410"/>
    </row>
    <row r="21" spans="1:7" s="411" customFormat="1">
      <c r="A21" s="414"/>
      <c r="B21" s="416" t="s">
        <v>2138</v>
      </c>
      <c r="C21" s="410"/>
      <c r="D21" s="410"/>
      <c r="E21" s="410"/>
      <c r="F21" s="410"/>
      <c r="G21" s="410"/>
    </row>
    <row r="22" spans="1:7" s="411" customFormat="1">
      <c r="A22" s="414"/>
      <c r="B22" s="416" t="s">
        <v>2139</v>
      </c>
      <c r="C22" s="410"/>
      <c r="D22" s="410"/>
      <c r="E22" s="410"/>
      <c r="F22" s="410"/>
      <c r="G22" s="410"/>
    </row>
    <row r="23" spans="1:7" s="411" customFormat="1">
      <c r="A23" s="414"/>
      <c r="B23" s="416" t="s">
        <v>2140</v>
      </c>
      <c r="C23" s="410"/>
      <c r="D23" s="410"/>
      <c r="E23" s="410"/>
      <c r="F23" s="410"/>
      <c r="G23" s="410"/>
    </row>
    <row r="24" spans="1:7" s="411" customFormat="1">
      <c r="A24" s="414"/>
      <c r="B24" s="416" t="s">
        <v>2141</v>
      </c>
      <c r="C24" s="410"/>
      <c r="D24" s="410"/>
      <c r="E24" s="410"/>
      <c r="F24" s="410"/>
      <c r="G24" s="410"/>
    </row>
    <row r="25" spans="1:7" s="419" customFormat="1" ht="20.399999999999999">
      <c r="A25" s="414">
        <v>8</v>
      </c>
      <c r="B25" s="416" t="s">
        <v>2142</v>
      </c>
      <c r="C25" s="410"/>
      <c r="D25" s="410"/>
      <c r="E25" s="410"/>
      <c r="F25" s="410"/>
      <c r="G25" s="410"/>
    </row>
    <row r="26" spans="1:7" s="419" customFormat="1" ht="21">
      <c r="A26" s="414">
        <v>9</v>
      </c>
      <c r="B26" s="415" t="s">
        <v>2150</v>
      </c>
      <c r="C26" s="410"/>
      <c r="D26" s="410"/>
      <c r="E26" s="410"/>
      <c r="F26" s="410"/>
      <c r="G26" s="410"/>
    </row>
    <row r="27" spans="1:7" s="419" customFormat="1" ht="43.8" customHeight="1">
      <c r="A27" s="414">
        <v>10</v>
      </c>
      <c r="B27" s="420" t="s">
        <v>2153</v>
      </c>
      <c r="C27" s="410"/>
      <c r="D27" s="263"/>
      <c r="E27" s="410"/>
      <c r="F27" s="410"/>
      <c r="G27" s="410"/>
    </row>
    <row r="28" spans="1:7" s="419" customFormat="1" ht="20.399999999999999">
      <c r="A28" s="414">
        <v>11</v>
      </c>
      <c r="B28" s="420" t="s">
        <v>2151</v>
      </c>
      <c r="C28" s="410"/>
      <c r="D28" s="410"/>
      <c r="E28" s="410"/>
      <c r="F28" s="410"/>
      <c r="G28" s="410"/>
    </row>
    <row r="29" spans="1:7" s="419" customFormat="1">
      <c r="A29" s="414">
        <v>12</v>
      </c>
      <c r="B29" s="420" t="s">
        <v>2152</v>
      </c>
      <c r="C29" s="410"/>
      <c r="D29" s="410"/>
      <c r="E29" s="410"/>
      <c r="F29" s="410"/>
      <c r="G29" s="410"/>
    </row>
    <row r="30" spans="1:7" s="419" customFormat="1">
      <c r="A30" s="414">
        <v>13</v>
      </c>
      <c r="B30" s="420" t="s">
        <v>2143</v>
      </c>
      <c r="C30" s="410"/>
      <c r="D30" s="410"/>
      <c r="E30" s="410"/>
      <c r="F30" s="410"/>
      <c r="G30" s="410"/>
    </row>
    <row r="31" spans="1:7" s="419" customFormat="1">
      <c r="A31" s="414">
        <v>14</v>
      </c>
      <c r="B31" s="420" t="s">
        <v>2144</v>
      </c>
      <c r="C31" s="410"/>
      <c r="D31" s="410"/>
      <c r="E31" s="410"/>
      <c r="F31" s="410"/>
      <c r="G31" s="410"/>
    </row>
    <row r="32" spans="1:7" s="419" customFormat="1">
      <c r="A32" s="414">
        <v>15</v>
      </c>
      <c r="B32" s="420" t="s">
        <v>2145</v>
      </c>
      <c r="C32" s="410"/>
      <c r="D32" s="410"/>
      <c r="E32" s="410"/>
      <c r="F32" s="410"/>
      <c r="G32" s="410"/>
    </row>
    <row r="33" spans="1:7" s="419" customFormat="1" ht="21">
      <c r="A33" s="414">
        <v>16</v>
      </c>
      <c r="B33" s="415" t="s">
        <v>2146</v>
      </c>
      <c r="C33" s="410"/>
      <c r="D33" s="410"/>
      <c r="E33" s="410"/>
      <c r="F33" s="410"/>
      <c r="G33" s="410"/>
    </row>
    <row r="34" spans="1:7" s="419" customFormat="1" ht="20.399999999999999">
      <c r="A34" s="414">
        <v>17</v>
      </c>
      <c r="B34" s="416" t="s">
        <v>2147</v>
      </c>
      <c r="C34" s="410"/>
      <c r="D34" s="410"/>
      <c r="E34" s="410"/>
      <c r="F34" s="410"/>
      <c r="G34" s="410"/>
    </row>
    <row r="35" spans="1:7">
      <c r="A35" s="421"/>
      <c r="B35" s="422"/>
      <c r="C35" s="423"/>
      <c r="D35" s="423"/>
      <c r="E35" s="423"/>
      <c r="F35" s="423"/>
    </row>
    <row r="36" spans="1:7" s="411" customFormat="1" ht="13.8">
      <c r="A36" s="425" t="s">
        <v>2148</v>
      </c>
      <c r="B36" s="426"/>
      <c r="C36" s="427"/>
      <c r="D36" s="427"/>
      <c r="E36" s="428"/>
      <c r="F36" s="429"/>
      <c r="G36" s="429"/>
    </row>
    <row r="37" spans="1:7" ht="12.75" customHeight="1">
      <c r="A37" s="502" t="s">
        <v>2149</v>
      </c>
      <c r="B37" s="502"/>
      <c r="C37" s="430"/>
      <c r="D37" s="430"/>
      <c r="E37" s="430"/>
      <c r="F37" s="430"/>
      <c r="G37" s="430"/>
    </row>
    <row r="38" spans="1:7" ht="12.75" customHeight="1">
      <c r="A38" s="502"/>
      <c r="B38" s="502"/>
      <c r="C38" s="430"/>
      <c r="D38" s="430"/>
      <c r="E38" s="430"/>
      <c r="F38" s="430"/>
      <c r="G38" s="430"/>
    </row>
    <row r="39" spans="1:7" ht="12.75" customHeight="1">
      <c r="A39" s="502"/>
      <c r="B39" s="502"/>
      <c r="C39" s="430"/>
      <c r="D39" s="430"/>
      <c r="E39" s="430"/>
      <c r="F39" s="430"/>
      <c r="G39" s="430"/>
    </row>
    <row r="40" spans="1:7" ht="12.75" customHeight="1">
      <c r="A40" s="502"/>
      <c r="B40" s="502"/>
      <c r="C40" s="430"/>
      <c r="D40" s="430"/>
      <c r="E40" s="430"/>
      <c r="F40" s="430"/>
      <c r="G40" s="430"/>
    </row>
    <row r="41" spans="1:7" ht="4.8" customHeight="1">
      <c r="A41" s="502"/>
      <c r="B41" s="502"/>
      <c r="C41" s="430"/>
      <c r="D41" s="430"/>
      <c r="E41" s="430"/>
      <c r="F41" s="430"/>
      <c r="G41" s="430"/>
    </row>
    <row r="42" spans="1:7" ht="12.6" hidden="1" customHeight="1">
      <c r="A42" s="502"/>
      <c r="B42" s="502"/>
      <c r="C42" s="430"/>
      <c r="D42" s="430"/>
      <c r="E42" s="430"/>
      <c r="F42" s="430"/>
      <c r="G42" s="430"/>
    </row>
    <row r="43" spans="1:7" ht="12.6" hidden="1" customHeight="1">
      <c r="A43" s="502"/>
      <c r="B43" s="502"/>
      <c r="C43" s="430"/>
      <c r="D43" s="430"/>
      <c r="E43" s="430"/>
      <c r="F43" s="430"/>
      <c r="G43" s="430"/>
    </row>
    <row r="44" spans="1:7" ht="12.75" customHeight="1">
      <c r="A44" s="502" t="s">
        <v>2171</v>
      </c>
      <c r="B44" s="502"/>
      <c r="C44" s="500"/>
      <c r="D44" s="500"/>
      <c r="E44" s="500"/>
      <c r="F44" s="500"/>
      <c r="G44" s="500"/>
    </row>
    <row r="45" spans="1:7" ht="12.75" customHeight="1">
      <c r="A45" s="502"/>
      <c r="B45" s="502"/>
      <c r="C45" s="500"/>
      <c r="D45" s="500"/>
      <c r="E45" s="500"/>
      <c r="F45" s="500"/>
      <c r="G45" s="500"/>
    </row>
    <row r="46" spans="1:7" ht="12.75" customHeight="1">
      <c r="A46" s="502"/>
      <c r="B46" s="502"/>
      <c r="C46" s="500"/>
      <c r="D46" s="500"/>
      <c r="E46" s="500"/>
      <c r="F46" s="500"/>
      <c r="G46" s="500"/>
    </row>
    <row r="47" spans="1:7" ht="12.75" customHeight="1">
      <c r="A47" s="502"/>
      <c r="B47" s="502"/>
      <c r="C47" s="500"/>
      <c r="D47" s="500"/>
      <c r="E47" s="500"/>
      <c r="F47" s="500"/>
      <c r="G47" s="500"/>
    </row>
    <row r="48" spans="1:7" ht="12.75" customHeight="1">
      <c r="A48" s="502"/>
      <c r="B48" s="502"/>
      <c r="C48" s="500"/>
      <c r="D48" s="500"/>
      <c r="E48" s="500"/>
      <c r="F48" s="500"/>
      <c r="G48" s="500"/>
    </row>
    <row r="49" spans="1:7" ht="12.75" customHeight="1">
      <c r="A49" s="502"/>
      <c r="B49" s="502"/>
      <c r="C49" s="500"/>
      <c r="D49" s="500"/>
      <c r="E49" s="500"/>
      <c r="F49" s="500"/>
      <c r="G49" s="500"/>
    </row>
    <row r="50" spans="1:7" ht="12.75" customHeight="1">
      <c r="A50" s="502"/>
      <c r="B50" s="502"/>
      <c r="C50" s="500"/>
      <c r="D50" s="500"/>
      <c r="E50" s="500"/>
      <c r="F50" s="500"/>
      <c r="G50" s="500"/>
    </row>
  </sheetData>
  <sheetProtection algorithmName="SHA-512" hashValue="Pgoaw0QzNpc/cRaljDZADnpN54NuTqqmfhg3pfN6dpgnk+vKYgOof8fUgtis8W4LiaBinvjDOnj2GL/iIWwZVw==" saltValue="XfW+KyBWyfIks7n/SNyt8A==" spinCount="100000" sheet="1" objects="1" scenarios="1"/>
  <mergeCells count="6">
    <mergeCell ref="G44:G50"/>
    <mergeCell ref="A2:B2"/>
    <mergeCell ref="A37:B43"/>
    <mergeCell ref="A44:B50"/>
    <mergeCell ref="C44:D50"/>
    <mergeCell ref="E44:F50"/>
  </mergeCells>
  <conditionalFormatting sqref="C36 F36:G43">
    <cfRule type="cellIs" dxfId="0" priority="1" stopIfTrue="1" operator="equal">
      <formula>0</formula>
    </cfRule>
  </conditionalFormatting>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&amp;R&amp;"Projekt,Običajno"&amp;72p&amp;L_x000D__x000D_&amp;9</oddHeader>
    <oddFooter>&amp;C&amp;6 &amp; List: &amp;A&amp;R &amp; &amp;9 &amp; Stran: &amp;P</oddFooter>
  </headerFooter>
  <rowBreaks count="1" manualBreakCount="1">
    <brk id="35"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8FD41-7C74-4396-B335-B4D33868C10B}">
  <sheetPr>
    <pageSetUpPr fitToPage="1"/>
  </sheetPr>
  <dimension ref="A1:J63"/>
  <sheetViews>
    <sheetView view="pageBreakPreview" zoomScaleNormal="100" zoomScaleSheetLayoutView="100" workbookViewId="0">
      <pane ySplit="7" topLeftCell="A8" activePane="bottomLeft" state="frozen"/>
      <selection pane="bottomLeft" activeCell="L12" sqref="L12"/>
    </sheetView>
  </sheetViews>
  <sheetFormatPr defaultColWidth="8.88671875" defaultRowHeight="13.2"/>
  <cols>
    <col min="1" max="1" width="8.88671875" style="334"/>
    <col min="2" max="3" width="10.6640625" style="358" customWidth="1"/>
    <col min="4" max="4" width="47.6640625" style="363" customWidth="1"/>
    <col min="5" max="5" width="14.6640625" style="358" customWidth="1"/>
    <col min="6" max="6" width="12.6640625" style="339" customWidth="1"/>
    <col min="7" max="7" width="15.6640625" style="362" customWidth="1"/>
    <col min="8" max="8" width="15.6640625" style="341" customWidth="1"/>
    <col min="9" max="10" width="11.6640625" style="334" bestFit="1" customWidth="1"/>
    <col min="11" max="16384" width="8.88671875" style="334"/>
  </cols>
  <sheetData>
    <row r="1" spans="2:8" ht="39.75" customHeight="1">
      <c r="B1" s="503"/>
      <c r="C1" s="503"/>
      <c r="D1" s="503"/>
      <c r="E1" s="503"/>
      <c r="F1" s="503"/>
      <c r="G1" s="503"/>
      <c r="H1" s="503"/>
    </row>
    <row r="2" spans="2:8" s="7" customFormat="1" ht="30" customHeight="1">
      <c r="B2" s="8" t="s">
        <v>7</v>
      </c>
      <c r="C2" s="504" t="s">
        <v>1901</v>
      </c>
      <c r="D2" s="504"/>
      <c r="E2" s="504"/>
      <c r="F2" s="504"/>
      <c r="G2" s="504"/>
      <c r="H2" s="504"/>
    </row>
    <row r="3" spans="2:8" s="337" customFormat="1" ht="15" customHeight="1">
      <c r="B3" s="335" t="s">
        <v>8</v>
      </c>
      <c r="C3" s="336" t="s">
        <v>2076</v>
      </c>
      <c r="E3" s="338"/>
      <c r="F3" s="339"/>
      <c r="G3" s="340"/>
      <c r="H3" s="341"/>
    </row>
    <row r="4" spans="2:8" s="337" customFormat="1" ht="15" customHeight="1">
      <c r="B4" s="335" t="s">
        <v>9</v>
      </c>
      <c r="C4" s="336" t="s">
        <v>2077</v>
      </c>
      <c r="E4" s="338"/>
      <c r="F4" s="339"/>
      <c r="G4" s="340"/>
      <c r="H4" s="341"/>
    </row>
    <row r="5" spans="2:8" s="337" customFormat="1" ht="20.100000000000001" customHeight="1">
      <c r="B5" s="335" t="s">
        <v>10</v>
      </c>
      <c r="C5" s="336" t="s">
        <v>82</v>
      </c>
      <c r="D5" s="405"/>
      <c r="E5" s="405"/>
      <c r="F5" s="405"/>
      <c r="G5" s="405"/>
      <c r="H5" s="405"/>
    </row>
    <row r="6" spans="2:8" s="347" customFormat="1" ht="9.9" customHeight="1">
      <c r="B6" s="342"/>
      <c r="C6" s="342"/>
      <c r="D6" s="343"/>
      <c r="E6" s="342"/>
      <c r="F6" s="344"/>
      <c r="G6" s="345"/>
      <c r="H6" s="346"/>
    </row>
    <row r="7" spans="2:8" s="352" customFormat="1" ht="32.1" customHeight="1" thickBot="1">
      <c r="B7" s="348" t="s">
        <v>11</v>
      </c>
      <c r="C7" s="348" t="s">
        <v>12</v>
      </c>
      <c r="D7" s="349" t="s">
        <v>13</v>
      </c>
      <c r="E7" s="348" t="s">
        <v>14</v>
      </c>
      <c r="F7" s="350" t="s">
        <v>15</v>
      </c>
      <c r="G7" s="571" t="s">
        <v>16</v>
      </c>
      <c r="H7" s="351" t="s">
        <v>17</v>
      </c>
    </row>
    <row r="8" spans="2:8" s="357" customFormat="1" ht="9.9" customHeight="1">
      <c r="B8" s="353"/>
      <c r="C8" s="353"/>
      <c r="D8" s="354"/>
      <c r="E8" s="353"/>
      <c r="F8" s="355"/>
      <c r="G8" s="572"/>
      <c r="H8" s="356"/>
    </row>
    <row r="9" spans="2:8">
      <c r="D9" s="359" t="s">
        <v>89</v>
      </c>
      <c r="G9" s="573" t="s">
        <v>55</v>
      </c>
      <c r="H9" s="361">
        <f>+SUM(H10:H23)</f>
        <v>51800</v>
      </c>
    </row>
    <row r="10" spans="2:8">
      <c r="D10" s="359"/>
      <c r="G10" s="573"/>
      <c r="H10" s="361"/>
    </row>
    <row r="11" spans="2:8">
      <c r="D11" s="359" t="s">
        <v>220</v>
      </c>
      <c r="G11" s="574"/>
    </row>
    <row r="12" spans="2:8" ht="66">
      <c r="B12" s="358" t="s">
        <v>21</v>
      </c>
      <c r="C12" s="358" t="s">
        <v>56</v>
      </c>
      <c r="D12" s="363" t="s">
        <v>57</v>
      </c>
      <c r="E12" s="358" t="s">
        <v>58</v>
      </c>
      <c r="F12" s="339">
        <v>400</v>
      </c>
      <c r="G12" s="575">
        <v>70</v>
      </c>
      <c r="H12" s="341">
        <f>ROUND(F12*G12,2)</f>
        <v>28000</v>
      </c>
    </row>
    <row r="13" spans="2:8" ht="66">
      <c r="B13" s="358" t="s">
        <v>23</v>
      </c>
      <c r="C13" s="358" t="s">
        <v>888</v>
      </c>
      <c r="D13" s="369" t="s">
        <v>2083</v>
      </c>
      <c r="E13" s="358" t="s">
        <v>58</v>
      </c>
      <c r="F13" s="339">
        <v>220</v>
      </c>
      <c r="G13" s="575">
        <v>70</v>
      </c>
      <c r="H13" s="341">
        <f>ROUND(F13*G13,2)</f>
        <v>15400</v>
      </c>
    </row>
    <row r="14" spans="2:8" ht="96" customHeight="1">
      <c r="B14" s="358" t="s">
        <v>27</v>
      </c>
      <c r="C14" s="368" t="s">
        <v>2084</v>
      </c>
      <c r="D14" s="369" t="s">
        <v>2100</v>
      </c>
      <c r="E14" s="358" t="s">
        <v>58</v>
      </c>
      <c r="F14" s="339">
        <v>120</v>
      </c>
      <c r="G14" s="575">
        <v>70</v>
      </c>
      <c r="H14" s="341">
        <f>ROUND(F14*G14,2)</f>
        <v>8400</v>
      </c>
    </row>
    <row r="15" spans="2:8" s="260" customFormat="1" ht="40.799999999999997" customHeight="1">
      <c r="B15" s="358" t="s">
        <v>28</v>
      </c>
      <c r="C15" s="262"/>
      <c r="D15" s="369" t="s">
        <v>2090</v>
      </c>
      <c r="E15" s="379" t="s">
        <v>592</v>
      </c>
      <c r="F15" s="376">
        <v>1</v>
      </c>
      <c r="G15" s="377"/>
      <c r="H15" s="378">
        <f t="shared" ref="H15" si="0">ROUND(F15*G15,2)</f>
        <v>0</v>
      </c>
    </row>
    <row r="16" spans="2:8" s="260" customFormat="1" ht="26.4">
      <c r="B16" s="262"/>
      <c r="C16" s="262"/>
      <c r="D16" s="372" t="s">
        <v>2088</v>
      </c>
      <c r="E16" s="379"/>
      <c r="F16" s="376"/>
      <c r="G16" s="377"/>
      <c r="H16" s="378"/>
    </row>
    <row r="17" spans="1:10" s="260" customFormat="1" ht="43.2" customHeight="1">
      <c r="B17" s="358" t="s">
        <v>29</v>
      </c>
      <c r="C17" s="262"/>
      <c r="D17" s="263" t="s">
        <v>2103</v>
      </c>
      <c r="E17" s="375" t="s">
        <v>592</v>
      </c>
      <c r="F17" s="376">
        <v>1</v>
      </c>
      <c r="G17" s="377"/>
      <c r="H17" s="378">
        <f t="shared" ref="H17" si="1">ROUND(F17*G17,2)</f>
        <v>0</v>
      </c>
    </row>
    <row r="18" spans="1:10" s="260" customFormat="1" ht="26.4">
      <c r="B18" s="358"/>
      <c r="C18" s="262"/>
      <c r="D18" s="372" t="s">
        <v>2088</v>
      </c>
      <c r="E18" s="375"/>
      <c r="F18" s="376"/>
      <c r="G18" s="377"/>
      <c r="H18" s="385"/>
    </row>
    <row r="19" spans="1:10" ht="26.4">
      <c r="B19" s="358" t="s">
        <v>30</v>
      </c>
      <c r="C19" s="368" t="s">
        <v>2081</v>
      </c>
      <c r="D19" s="369" t="s">
        <v>2082</v>
      </c>
      <c r="E19" s="358" t="s">
        <v>24</v>
      </c>
      <c r="F19" s="339">
        <v>1</v>
      </c>
      <c r="G19" s="574"/>
      <c r="H19" s="341">
        <f>ROUND(F19*G19,2)</f>
        <v>0</v>
      </c>
    </row>
    <row r="20" spans="1:10" ht="26.4">
      <c r="B20" s="358" t="s">
        <v>32</v>
      </c>
      <c r="C20" s="368" t="s">
        <v>2085</v>
      </c>
      <c r="D20" s="369" t="s">
        <v>2086</v>
      </c>
      <c r="E20" s="368" t="s">
        <v>24</v>
      </c>
      <c r="F20" s="370">
        <v>1</v>
      </c>
      <c r="G20" s="371"/>
      <c r="H20" s="6">
        <f t="shared" ref="H20:H22" si="2">ROUND(F20*G20,2)</f>
        <v>0</v>
      </c>
    </row>
    <row r="21" spans="1:10" ht="52.8">
      <c r="B21" s="358" t="s">
        <v>33</v>
      </c>
      <c r="C21" s="368" t="s">
        <v>1561</v>
      </c>
      <c r="D21" s="369" t="s">
        <v>2087</v>
      </c>
      <c r="E21" s="368" t="s">
        <v>24</v>
      </c>
      <c r="F21" s="370">
        <v>1</v>
      </c>
      <c r="G21" s="371"/>
      <c r="H21" s="6">
        <f t="shared" si="2"/>
        <v>0</v>
      </c>
    </row>
    <row r="22" spans="1:10" ht="45" customHeight="1">
      <c r="B22" s="358" t="s">
        <v>34</v>
      </c>
      <c r="C22" s="358" t="s">
        <v>59</v>
      </c>
      <c r="D22" s="363" t="s">
        <v>2101</v>
      </c>
      <c r="E22" s="358" t="s">
        <v>24</v>
      </c>
      <c r="F22" s="339">
        <v>1</v>
      </c>
      <c r="G22" s="574"/>
      <c r="H22" s="341">
        <f t="shared" si="2"/>
        <v>0</v>
      </c>
    </row>
    <row r="23" spans="1:10" s="341" customFormat="1" ht="26.4">
      <c r="A23" s="334"/>
      <c r="B23" s="358"/>
      <c r="C23" s="358"/>
      <c r="D23" s="372" t="s">
        <v>2088</v>
      </c>
      <c r="E23" s="358"/>
      <c r="F23" s="339"/>
      <c r="G23" s="574"/>
      <c r="I23" s="334"/>
      <c r="J23" s="334"/>
    </row>
    <row r="24" spans="1:10" s="341" customFormat="1">
      <c r="A24" s="334"/>
      <c r="B24" s="358"/>
      <c r="C24" s="358"/>
      <c r="D24" s="372"/>
      <c r="E24" s="358"/>
      <c r="F24" s="339"/>
      <c r="G24" s="574"/>
      <c r="I24" s="334"/>
      <c r="J24" s="334"/>
    </row>
    <row r="25" spans="1:10" s="341" customFormat="1">
      <c r="A25" s="334"/>
      <c r="B25" s="358"/>
      <c r="C25" s="358"/>
      <c r="D25" s="372"/>
      <c r="E25" s="358"/>
      <c r="F25" s="339"/>
      <c r="G25" s="574"/>
      <c r="I25" s="334"/>
      <c r="J25" s="334"/>
    </row>
    <row r="26" spans="1:10" s="260" customFormat="1">
      <c r="B26" s="262"/>
      <c r="C26" s="262"/>
      <c r="D26" s="284" t="s">
        <v>2092</v>
      </c>
      <c r="E26" s="262"/>
      <c r="F26" s="264"/>
      <c r="G26" s="289" t="s">
        <v>2093</v>
      </c>
      <c r="H26" s="286">
        <f>+SUM(H27:H33)</f>
        <v>105000</v>
      </c>
    </row>
    <row r="27" spans="1:10" s="260" customFormat="1">
      <c r="B27" s="262"/>
      <c r="C27" s="262"/>
      <c r="D27" s="284"/>
      <c r="E27" s="262"/>
      <c r="F27" s="264"/>
      <c r="G27" s="289"/>
      <c r="H27" s="286"/>
    </row>
    <row r="28" spans="1:10" s="260" customFormat="1" ht="26.4">
      <c r="B28" s="262"/>
      <c r="C28" s="262"/>
      <c r="D28" s="284" t="s">
        <v>2091</v>
      </c>
      <c r="E28" s="262"/>
      <c r="F28" s="264"/>
      <c r="G28" s="287"/>
      <c r="H28" s="266"/>
    </row>
    <row r="29" spans="1:10" s="260" customFormat="1" ht="92.4">
      <c r="B29" s="262" t="s">
        <v>21</v>
      </c>
      <c r="C29" s="262" t="s">
        <v>1995</v>
      </c>
      <c r="D29" s="333" t="s">
        <v>2118</v>
      </c>
      <c r="E29" s="262" t="s">
        <v>592</v>
      </c>
      <c r="F29" s="264">
        <v>1</v>
      </c>
      <c r="G29" s="287"/>
      <c r="H29" s="266">
        <f>ROUND(F29*G29,2)</f>
        <v>0</v>
      </c>
    </row>
    <row r="30" spans="1:10" s="260" customFormat="1" ht="33.6" customHeight="1">
      <c r="B30" s="262" t="s">
        <v>23</v>
      </c>
      <c r="C30" s="262"/>
      <c r="D30" s="263" t="s">
        <v>2089</v>
      </c>
      <c r="E30" s="375" t="s">
        <v>592</v>
      </c>
      <c r="F30" s="376">
        <v>1</v>
      </c>
      <c r="G30" s="576">
        <v>105000</v>
      </c>
      <c r="H30" s="378">
        <f t="shared" ref="H30" si="3">ROUND(F30*G30,2)</f>
        <v>105000</v>
      </c>
    </row>
    <row r="31" spans="1:10" s="260" customFormat="1" ht="66">
      <c r="B31" s="262"/>
      <c r="C31" s="262"/>
      <c r="D31" s="372" t="s">
        <v>2115</v>
      </c>
      <c r="E31" s="375"/>
      <c r="F31" s="376"/>
      <c r="G31" s="377"/>
      <c r="H31" s="385"/>
    </row>
    <row r="32" spans="1:10" s="260" customFormat="1">
      <c r="B32" s="262"/>
      <c r="C32" s="262"/>
      <c r="D32" s="372"/>
      <c r="E32" s="375"/>
      <c r="F32" s="376"/>
      <c r="G32" s="377"/>
      <c r="H32" s="385"/>
    </row>
    <row r="33" spans="1:10" s="341" customFormat="1">
      <c r="A33" s="334"/>
      <c r="B33" s="358"/>
      <c r="C33" s="358"/>
      <c r="D33" s="372"/>
      <c r="E33" s="358"/>
      <c r="F33" s="339"/>
      <c r="G33" s="362"/>
      <c r="I33" s="334"/>
      <c r="J33" s="334"/>
    </row>
    <row r="34" spans="1:10" s="341" customFormat="1" ht="17.399999999999999" customHeight="1">
      <c r="A34" s="334"/>
      <c r="B34" s="358"/>
      <c r="C34" s="358"/>
      <c r="D34" s="364" t="str">
        <f>D9</f>
        <v>7 TUJE STORITVE</v>
      </c>
      <c r="E34" s="365">
        <f>H9</f>
        <v>51800</v>
      </c>
      <c r="F34" s="339"/>
      <c r="G34" s="362"/>
      <c r="I34" s="334"/>
      <c r="J34" s="334"/>
    </row>
    <row r="35" spans="1:10" s="341" customFormat="1" ht="17.399999999999999" customHeight="1">
      <c r="A35" s="334"/>
      <c r="B35" s="358"/>
      <c r="C35" s="358"/>
      <c r="D35" s="364" t="str">
        <f>D26</f>
        <v>9 OSTALA DELA</v>
      </c>
      <c r="E35" s="365">
        <f>H26</f>
        <v>105000</v>
      </c>
      <c r="F35" s="339"/>
      <c r="G35" s="362"/>
      <c r="I35" s="334"/>
      <c r="J35" s="334"/>
    </row>
    <row r="36" spans="1:10" s="341" customFormat="1" ht="17.399999999999999" customHeight="1">
      <c r="A36" s="334"/>
      <c r="B36" s="358"/>
      <c r="C36" s="358"/>
      <c r="D36" s="527" t="s">
        <v>61</v>
      </c>
      <c r="E36" s="528">
        <f>E34+E35</f>
        <v>156800</v>
      </c>
      <c r="F36" s="339"/>
      <c r="G36" s="362"/>
      <c r="I36" s="334"/>
      <c r="J36" s="334"/>
    </row>
    <row r="38" spans="1:10">
      <c r="G38" s="360"/>
    </row>
    <row r="55" spans="4:9">
      <c r="D55" s="55"/>
      <c r="E55" s="66"/>
      <c r="F55" s="183"/>
      <c r="G55" s="126"/>
    </row>
    <row r="58" spans="4:9">
      <c r="D58" s="54"/>
      <c r="E58" s="66"/>
      <c r="F58" s="67"/>
      <c r="G58" s="115"/>
      <c r="H58" s="115"/>
    </row>
    <row r="61" spans="4:9">
      <c r="D61" s="55"/>
      <c r="E61" s="66"/>
      <c r="F61" s="117"/>
      <c r="G61" s="115"/>
      <c r="H61" s="40"/>
    </row>
    <row r="63" spans="4:9">
      <c r="D63" s="190"/>
      <c r="E63" s="191"/>
      <c r="F63" s="190"/>
      <c r="G63" s="192"/>
      <c r="H63" s="193"/>
      <c r="I63" s="194"/>
    </row>
  </sheetData>
  <sheetProtection algorithmName="SHA-512" hashValue="KoZQ19Cv5jkppYn/6Vn2Mo7t6rUmZdNqPrZgB9C9K1ROQ83/8F7wgIgCP2Pl/HaejZNoOJk7WP/TSXdihbQjIg==" saltValue="jFikTfk/rKxJ5bjPdc1izQ==" spinCount="100000" sheet="1" objects="1" scenarios="1"/>
  <mergeCells count="2">
    <mergeCell ref="B1:H1"/>
    <mergeCell ref="C2:H2"/>
  </mergeCells>
  <dataValidations count="1">
    <dataValidation type="custom" allowBlank="1" showInputMessage="1" showErrorMessage="1" sqref="F15:G18 F30:G32" xr:uid="{C04165A0-0E2E-44C4-A97B-BD569C173320}">
      <formula1>F15=ROUND(F15,2)</formula1>
    </dataValidation>
  </dataValidations>
  <pageMargins left="0.98425196850393704" right="0.39370078740157499" top="0.78740157480314998" bottom="0.78740157480314998" header="0" footer="0.196850393700787"/>
  <pageSetup paperSize="9" scale="70" fitToHeight="0" orientation="portrait" r:id="rId1"/>
  <headerFooter>
    <oddFooter>&amp;CStran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EB221-B2EA-4733-9D09-BB670276A925}">
  <sheetPr>
    <pageSetUpPr fitToPage="1"/>
  </sheetPr>
  <dimension ref="B1:H115"/>
  <sheetViews>
    <sheetView view="pageBreakPreview" zoomScaleNormal="115" zoomScaleSheetLayoutView="100" workbookViewId="0">
      <pane ySplit="7" topLeftCell="A107" activePane="bottomLeft" state="frozen"/>
      <selection pane="bottomLeft" activeCell="H71" sqref="H71"/>
    </sheetView>
  </sheetViews>
  <sheetFormatPr defaultRowHeight="13.2"/>
  <cols>
    <col min="1" max="1" width="9.109375" style="583"/>
    <col min="2" max="3" width="10.6640625" style="578" customWidth="1"/>
    <col min="4" max="4" width="47.6640625" style="579" customWidth="1"/>
    <col min="5" max="5" width="14.6640625" style="578" customWidth="1"/>
    <col min="6" max="6" width="12.6640625" style="580" customWidth="1"/>
    <col min="7" max="7" width="15.6640625" style="581" customWidth="1"/>
    <col min="8" max="8" width="15.6640625" style="582" customWidth="1"/>
    <col min="9" max="257" width="9.109375" style="583"/>
    <col min="258" max="259" width="10.6640625" style="583" customWidth="1"/>
    <col min="260" max="260" width="47.6640625" style="583" customWidth="1"/>
    <col min="261" max="261" width="14.6640625" style="583" customWidth="1"/>
    <col min="262" max="262" width="12.6640625" style="583" customWidth="1"/>
    <col min="263" max="264" width="15.6640625" style="583" customWidth="1"/>
    <col min="265" max="513" width="9.109375" style="583"/>
    <col min="514" max="515" width="10.6640625" style="583" customWidth="1"/>
    <col min="516" max="516" width="47.6640625" style="583" customWidth="1"/>
    <col min="517" max="517" width="14.6640625" style="583" customWidth="1"/>
    <col min="518" max="518" width="12.6640625" style="583" customWidth="1"/>
    <col min="519" max="520" width="15.6640625" style="583" customWidth="1"/>
    <col min="521" max="769" width="9.109375" style="583"/>
    <col min="770" max="771" width="10.6640625" style="583" customWidth="1"/>
    <col min="772" max="772" width="47.6640625" style="583" customWidth="1"/>
    <col min="773" max="773" width="14.6640625" style="583" customWidth="1"/>
    <col min="774" max="774" width="12.6640625" style="583" customWidth="1"/>
    <col min="775" max="776" width="15.6640625" style="583" customWidth="1"/>
    <col min="777" max="1025" width="9.109375" style="583"/>
    <col min="1026" max="1027" width="10.6640625" style="583" customWidth="1"/>
    <col min="1028" max="1028" width="47.6640625" style="583" customWidth="1"/>
    <col min="1029" max="1029" width="14.6640625" style="583" customWidth="1"/>
    <col min="1030" max="1030" width="12.6640625" style="583" customWidth="1"/>
    <col min="1031" max="1032" width="15.6640625" style="583" customWidth="1"/>
    <col min="1033" max="1281" width="9.109375" style="583"/>
    <col min="1282" max="1283" width="10.6640625" style="583" customWidth="1"/>
    <col min="1284" max="1284" width="47.6640625" style="583" customWidth="1"/>
    <col min="1285" max="1285" width="14.6640625" style="583" customWidth="1"/>
    <col min="1286" max="1286" width="12.6640625" style="583" customWidth="1"/>
    <col min="1287" max="1288" width="15.6640625" style="583" customWidth="1"/>
    <col min="1289" max="1537" width="9.109375" style="583"/>
    <col min="1538" max="1539" width="10.6640625" style="583" customWidth="1"/>
    <col min="1540" max="1540" width="47.6640625" style="583" customWidth="1"/>
    <col min="1541" max="1541" width="14.6640625" style="583" customWidth="1"/>
    <col min="1542" max="1542" width="12.6640625" style="583" customWidth="1"/>
    <col min="1543" max="1544" width="15.6640625" style="583" customWidth="1"/>
    <col min="1545" max="1793" width="9.109375" style="583"/>
    <col min="1794" max="1795" width="10.6640625" style="583" customWidth="1"/>
    <col min="1796" max="1796" width="47.6640625" style="583" customWidth="1"/>
    <col min="1797" max="1797" width="14.6640625" style="583" customWidth="1"/>
    <col min="1798" max="1798" width="12.6640625" style="583" customWidth="1"/>
    <col min="1799" max="1800" width="15.6640625" style="583" customWidth="1"/>
    <col min="1801" max="2049" width="9.109375" style="583"/>
    <col min="2050" max="2051" width="10.6640625" style="583" customWidth="1"/>
    <col min="2052" max="2052" width="47.6640625" style="583" customWidth="1"/>
    <col min="2053" max="2053" width="14.6640625" style="583" customWidth="1"/>
    <col min="2054" max="2054" width="12.6640625" style="583" customWidth="1"/>
    <col min="2055" max="2056" width="15.6640625" style="583" customWidth="1"/>
    <col min="2057" max="2305" width="9.109375" style="583"/>
    <col min="2306" max="2307" width="10.6640625" style="583" customWidth="1"/>
    <col min="2308" max="2308" width="47.6640625" style="583" customWidth="1"/>
    <col min="2309" max="2309" width="14.6640625" style="583" customWidth="1"/>
    <col min="2310" max="2310" width="12.6640625" style="583" customWidth="1"/>
    <col min="2311" max="2312" width="15.6640625" style="583" customWidth="1"/>
    <col min="2313" max="2561" width="9.109375" style="583"/>
    <col min="2562" max="2563" width="10.6640625" style="583" customWidth="1"/>
    <col min="2564" max="2564" width="47.6640625" style="583" customWidth="1"/>
    <col min="2565" max="2565" width="14.6640625" style="583" customWidth="1"/>
    <col min="2566" max="2566" width="12.6640625" style="583" customWidth="1"/>
    <col min="2567" max="2568" width="15.6640625" style="583" customWidth="1"/>
    <col min="2569" max="2817" width="9.109375" style="583"/>
    <col min="2818" max="2819" width="10.6640625" style="583" customWidth="1"/>
    <col min="2820" max="2820" width="47.6640625" style="583" customWidth="1"/>
    <col min="2821" max="2821" width="14.6640625" style="583" customWidth="1"/>
    <col min="2822" max="2822" width="12.6640625" style="583" customWidth="1"/>
    <col min="2823" max="2824" width="15.6640625" style="583" customWidth="1"/>
    <col min="2825" max="3073" width="9.109375" style="583"/>
    <col min="3074" max="3075" width="10.6640625" style="583" customWidth="1"/>
    <col min="3076" max="3076" width="47.6640625" style="583" customWidth="1"/>
    <col min="3077" max="3077" width="14.6640625" style="583" customWidth="1"/>
    <col min="3078" max="3078" width="12.6640625" style="583" customWidth="1"/>
    <col min="3079" max="3080" width="15.6640625" style="583" customWidth="1"/>
    <col min="3081" max="3329" width="9.109375" style="583"/>
    <col min="3330" max="3331" width="10.6640625" style="583" customWidth="1"/>
    <col min="3332" max="3332" width="47.6640625" style="583" customWidth="1"/>
    <col min="3333" max="3333" width="14.6640625" style="583" customWidth="1"/>
    <col min="3334" max="3334" width="12.6640625" style="583" customWidth="1"/>
    <col min="3335" max="3336" width="15.6640625" style="583" customWidth="1"/>
    <col min="3337" max="3585" width="9.109375" style="583"/>
    <col min="3586" max="3587" width="10.6640625" style="583" customWidth="1"/>
    <col min="3588" max="3588" width="47.6640625" style="583" customWidth="1"/>
    <col min="3589" max="3589" width="14.6640625" style="583" customWidth="1"/>
    <col min="3590" max="3590" width="12.6640625" style="583" customWidth="1"/>
    <col min="3591" max="3592" width="15.6640625" style="583" customWidth="1"/>
    <col min="3593" max="3841" width="9.109375" style="583"/>
    <col min="3842" max="3843" width="10.6640625" style="583" customWidth="1"/>
    <col min="3844" max="3844" width="47.6640625" style="583" customWidth="1"/>
    <col min="3845" max="3845" width="14.6640625" style="583" customWidth="1"/>
    <col min="3846" max="3846" width="12.6640625" style="583" customWidth="1"/>
    <col min="3847" max="3848" width="15.6640625" style="583" customWidth="1"/>
    <col min="3849" max="4097" width="9.109375" style="583"/>
    <col min="4098" max="4099" width="10.6640625" style="583" customWidth="1"/>
    <col min="4100" max="4100" width="47.6640625" style="583" customWidth="1"/>
    <col min="4101" max="4101" width="14.6640625" style="583" customWidth="1"/>
    <col min="4102" max="4102" width="12.6640625" style="583" customWidth="1"/>
    <col min="4103" max="4104" width="15.6640625" style="583" customWidth="1"/>
    <col min="4105" max="4353" width="9.109375" style="583"/>
    <col min="4354" max="4355" width="10.6640625" style="583" customWidth="1"/>
    <col min="4356" max="4356" width="47.6640625" style="583" customWidth="1"/>
    <col min="4357" max="4357" width="14.6640625" style="583" customWidth="1"/>
    <col min="4358" max="4358" width="12.6640625" style="583" customWidth="1"/>
    <col min="4359" max="4360" width="15.6640625" style="583" customWidth="1"/>
    <col min="4361" max="4609" width="9.109375" style="583"/>
    <col min="4610" max="4611" width="10.6640625" style="583" customWidth="1"/>
    <col min="4612" max="4612" width="47.6640625" style="583" customWidth="1"/>
    <col min="4613" max="4613" width="14.6640625" style="583" customWidth="1"/>
    <col min="4614" max="4614" width="12.6640625" style="583" customWidth="1"/>
    <col min="4615" max="4616" width="15.6640625" style="583" customWidth="1"/>
    <col min="4617" max="4865" width="9.109375" style="583"/>
    <col min="4866" max="4867" width="10.6640625" style="583" customWidth="1"/>
    <col min="4868" max="4868" width="47.6640625" style="583" customWidth="1"/>
    <col min="4869" max="4869" width="14.6640625" style="583" customWidth="1"/>
    <col min="4870" max="4870" width="12.6640625" style="583" customWidth="1"/>
    <col min="4871" max="4872" width="15.6640625" style="583" customWidth="1"/>
    <col min="4873" max="5121" width="9.109375" style="583"/>
    <col min="5122" max="5123" width="10.6640625" style="583" customWidth="1"/>
    <col min="5124" max="5124" width="47.6640625" style="583" customWidth="1"/>
    <col min="5125" max="5125" width="14.6640625" style="583" customWidth="1"/>
    <col min="5126" max="5126" width="12.6640625" style="583" customWidth="1"/>
    <col min="5127" max="5128" width="15.6640625" style="583" customWidth="1"/>
    <col min="5129" max="5377" width="9.109375" style="583"/>
    <col min="5378" max="5379" width="10.6640625" style="583" customWidth="1"/>
    <col min="5380" max="5380" width="47.6640625" style="583" customWidth="1"/>
    <col min="5381" max="5381" width="14.6640625" style="583" customWidth="1"/>
    <col min="5382" max="5382" width="12.6640625" style="583" customWidth="1"/>
    <col min="5383" max="5384" width="15.6640625" style="583" customWidth="1"/>
    <col min="5385" max="5633" width="9.109375" style="583"/>
    <col min="5634" max="5635" width="10.6640625" style="583" customWidth="1"/>
    <col min="5636" max="5636" width="47.6640625" style="583" customWidth="1"/>
    <col min="5637" max="5637" width="14.6640625" style="583" customWidth="1"/>
    <col min="5638" max="5638" width="12.6640625" style="583" customWidth="1"/>
    <col min="5639" max="5640" width="15.6640625" style="583" customWidth="1"/>
    <col min="5641" max="5889" width="9.109375" style="583"/>
    <col min="5890" max="5891" width="10.6640625" style="583" customWidth="1"/>
    <col min="5892" max="5892" width="47.6640625" style="583" customWidth="1"/>
    <col min="5893" max="5893" width="14.6640625" style="583" customWidth="1"/>
    <col min="5894" max="5894" width="12.6640625" style="583" customWidth="1"/>
    <col min="5895" max="5896" width="15.6640625" style="583" customWidth="1"/>
    <col min="5897" max="6145" width="9.109375" style="583"/>
    <col min="6146" max="6147" width="10.6640625" style="583" customWidth="1"/>
    <col min="6148" max="6148" width="47.6640625" style="583" customWidth="1"/>
    <col min="6149" max="6149" width="14.6640625" style="583" customWidth="1"/>
    <col min="6150" max="6150" width="12.6640625" style="583" customWidth="1"/>
    <col min="6151" max="6152" width="15.6640625" style="583" customWidth="1"/>
    <col min="6153" max="6401" width="9.109375" style="583"/>
    <col min="6402" max="6403" width="10.6640625" style="583" customWidth="1"/>
    <col min="6404" max="6404" width="47.6640625" style="583" customWidth="1"/>
    <col min="6405" max="6405" width="14.6640625" style="583" customWidth="1"/>
    <col min="6406" max="6406" width="12.6640625" style="583" customWidth="1"/>
    <col min="6407" max="6408" width="15.6640625" style="583" customWidth="1"/>
    <col min="6409" max="6657" width="9.109375" style="583"/>
    <col min="6658" max="6659" width="10.6640625" style="583" customWidth="1"/>
    <col min="6660" max="6660" width="47.6640625" style="583" customWidth="1"/>
    <col min="6661" max="6661" width="14.6640625" style="583" customWidth="1"/>
    <col min="6662" max="6662" width="12.6640625" style="583" customWidth="1"/>
    <col min="6663" max="6664" width="15.6640625" style="583" customWidth="1"/>
    <col min="6665" max="6913" width="9.109375" style="583"/>
    <col min="6914" max="6915" width="10.6640625" style="583" customWidth="1"/>
    <col min="6916" max="6916" width="47.6640625" style="583" customWidth="1"/>
    <col min="6917" max="6917" width="14.6640625" style="583" customWidth="1"/>
    <col min="6918" max="6918" width="12.6640625" style="583" customWidth="1"/>
    <col min="6919" max="6920" width="15.6640625" style="583" customWidth="1"/>
    <col min="6921" max="7169" width="9.109375" style="583"/>
    <col min="7170" max="7171" width="10.6640625" style="583" customWidth="1"/>
    <col min="7172" max="7172" width="47.6640625" style="583" customWidth="1"/>
    <col min="7173" max="7173" width="14.6640625" style="583" customWidth="1"/>
    <col min="7174" max="7174" width="12.6640625" style="583" customWidth="1"/>
    <col min="7175" max="7176" width="15.6640625" style="583" customWidth="1"/>
    <col min="7177" max="7425" width="9.109375" style="583"/>
    <col min="7426" max="7427" width="10.6640625" style="583" customWidth="1"/>
    <col min="7428" max="7428" width="47.6640625" style="583" customWidth="1"/>
    <col min="7429" max="7429" width="14.6640625" style="583" customWidth="1"/>
    <col min="7430" max="7430" width="12.6640625" style="583" customWidth="1"/>
    <col min="7431" max="7432" width="15.6640625" style="583" customWidth="1"/>
    <col min="7433" max="7681" width="9.109375" style="583"/>
    <col min="7682" max="7683" width="10.6640625" style="583" customWidth="1"/>
    <col min="7684" max="7684" width="47.6640625" style="583" customWidth="1"/>
    <col min="7685" max="7685" width="14.6640625" style="583" customWidth="1"/>
    <col min="7686" max="7686" width="12.6640625" style="583" customWidth="1"/>
    <col min="7687" max="7688" width="15.6640625" style="583" customWidth="1"/>
    <col min="7689" max="7937" width="9.109375" style="583"/>
    <col min="7938" max="7939" width="10.6640625" style="583" customWidth="1"/>
    <col min="7940" max="7940" width="47.6640625" style="583" customWidth="1"/>
    <col min="7941" max="7941" width="14.6640625" style="583" customWidth="1"/>
    <col min="7942" max="7942" width="12.6640625" style="583" customWidth="1"/>
    <col min="7943" max="7944" width="15.6640625" style="583" customWidth="1"/>
    <col min="7945" max="8193" width="9.109375" style="583"/>
    <col min="8194" max="8195" width="10.6640625" style="583" customWidth="1"/>
    <col min="8196" max="8196" width="47.6640625" style="583" customWidth="1"/>
    <col min="8197" max="8197" width="14.6640625" style="583" customWidth="1"/>
    <col min="8198" max="8198" width="12.6640625" style="583" customWidth="1"/>
    <col min="8199" max="8200" width="15.6640625" style="583" customWidth="1"/>
    <col min="8201" max="8449" width="9.109375" style="583"/>
    <col min="8450" max="8451" width="10.6640625" style="583" customWidth="1"/>
    <col min="8452" max="8452" width="47.6640625" style="583" customWidth="1"/>
    <col min="8453" max="8453" width="14.6640625" style="583" customWidth="1"/>
    <col min="8454" max="8454" width="12.6640625" style="583" customWidth="1"/>
    <col min="8455" max="8456" width="15.6640625" style="583" customWidth="1"/>
    <col min="8457" max="8705" width="9.109375" style="583"/>
    <col min="8706" max="8707" width="10.6640625" style="583" customWidth="1"/>
    <col min="8708" max="8708" width="47.6640625" style="583" customWidth="1"/>
    <col min="8709" max="8709" width="14.6640625" style="583" customWidth="1"/>
    <col min="8710" max="8710" width="12.6640625" style="583" customWidth="1"/>
    <col min="8711" max="8712" width="15.6640625" style="583" customWidth="1"/>
    <col min="8713" max="8961" width="9.109375" style="583"/>
    <col min="8962" max="8963" width="10.6640625" style="583" customWidth="1"/>
    <col min="8964" max="8964" width="47.6640625" style="583" customWidth="1"/>
    <col min="8965" max="8965" width="14.6640625" style="583" customWidth="1"/>
    <col min="8966" max="8966" width="12.6640625" style="583" customWidth="1"/>
    <col min="8967" max="8968" width="15.6640625" style="583" customWidth="1"/>
    <col min="8969" max="9217" width="9.109375" style="583"/>
    <col min="9218" max="9219" width="10.6640625" style="583" customWidth="1"/>
    <col min="9220" max="9220" width="47.6640625" style="583" customWidth="1"/>
    <col min="9221" max="9221" width="14.6640625" style="583" customWidth="1"/>
    <col min="9222" max="9222" width="12.6640625" style="583" customWidth="1"/>
    <col min="9223" max="9224" width="15.6640625" style="583" customWidth="1"/>
    <col min="9225" max="9473" width="9.109375" style="583"/>
    <col min="9474" max="9475" width="10.6640625" style="583" customWidth="1"/>
    <col min="9476" max="9476" width="47.6640625" style="583" customWidth="1"/>
    <col min="9477" max="9477" width="14.6640625" style="583" customWidth="1"/>
    <col min="9478" max="9478" width="12.6640625" style="583" customWidth="1"/>
    <col min="9479" max="9480" width="15.6640625" style="583" customWidth="1"/>
    <col min="9481" max="9729" width="9.109375" style="583"/>
    <col min="9730" max="9731" width="10.6640625" style="583" customWidth="1"/>
    <col min="9732" max="9732" width="47.6640625" style="583" customWidth="1"/>
    <col min="9733" max="9733" width="14.6640625" style="583" customWidth="1"/>
    <col min="9734" max="9734" width="12.6640625" style="583" customWidth="1"/>
    <col min="9735" max="9736" width="15.6640625" style="583" customWidth="1"/>
    <col min="9737" max="9985" width="9.109375" style="583"/>
    <col min="9986" max="9987" width="10.6640625" style="583" customWidth="1"/>
    <col min="9988" max="9988" width="47.6640625" style="583" customWidth="1"/>
    <col min="9989" max="9989" width="14.6640625" style="583" customWidth="1"/>
    <col min="9990" max="9990" width="12.6640625" style="583" customWidth="1"/>
    <col min="9991" max="9992" width="15.6640625" style="583" customWidth="1"/>
    <col min="9993" max="10241" width="9.109375" style="583"/>
    <col min="10242" max="10243" width="10.6640625" style="583" customWidth="1"/>
    <col min="10244" max="10244" width="47.6640625" style="583" customWidth="1"/>
    <col min="10245" max="10245" width="14.6640625" style="583" customWidth="1"/>
    <col min="10246" max="10246" width="12.6640625" style="583" customWidth="1"/>
    <col min="10247" max="10248" width="15.6640625" style="583" customWidth="1"/>
    <col min="10249" max="10497" width="9.109375" style="583"/>
    <col min="10498" max="10499" width="10.6640625" style="583" customWidth="1"/>
    <col min="10500" max="10500" width="47.6640625" style="583" customWidth="1"/>
    <col min="10501" max="10501" width="14.6640625" style="583" customWidth="1"/>
    <col min="10502" max="10502" width="12.6640625" style="583" customWidth="1"/>
    <col min="10503" max="10504" width="15.6640625" style="583" customWidth="1"/>
    <col min="10505" max="10753" width="9.109375" style="583"/>
    <col min="10754" max="10755" width="10.6640625" style="583" customWidth="1"/>
    <col min="10756" max="10756" width="47.6640625" style="583" customWidth="1"/>
    <col min="10757" max="10757" width="14.6640625" style="583" customWidth="1"/>
    <col min="10758" max="10758" width="12.6640625" style="583" customWidth="1"/>
    <col min="10759" max="10760" width="15.6640625" style="583" customWidth="1"/>
    <col min="10761" max="11009" width="9.109375" style="583"/>
    <col min="11010" max="11011" width="10.6640625" style="583" customWidth="1"/>
    <col min="11012" max="11012" width="47.6640625" style="583" customWidth="1"/>
    <col min="11013" max="11013" width="14.6640625" style="583" customWidth="1"/>
    <col min="11014" max="11014" width="12.6640625" style="583" customWidth="1"/>
    <col min="11015" max="11016" width="15.6640625" style="583" customWidth="1"/>
    <col min="11017" max="11265" width="9.109375" style="583"/>
    <col min="11266" max="11267" width="10.6640625" style="583" customWidth="1"/>
    <col min="11268" max="11268" width="47.6640625" style="583" customWidth="1"/>
    <col min="11269" max="11269" width="14.6640625" style="583" customWidth="1"/>
    <col min="11270" max="11270" width="12.6640625" style="583" customWidth="1"/>
    <col min="11271" max="11272" width="15.6640625" style="583" customWidth="1"/>
    <col min="11273" max="11521" width="9.109375" style="583"/>
    <col min="11522" max="11523" width="10.6640625" style="583" customWidth="1"/>
    <col min="11524" max="11524" width="47.6640625" style="583" customWidth="1"/>
    <col min="11525" max="11525" width="14.6640625" style="583" customWidth="1"/>
    <col min="11526" max="11526" width="12.6640625" style="583" customWidth="1"/>
    <col min="11527" max="11528" width="15.6640625" style="583" customWidth="1"/>
    <col min="11529" max="11777" width="9.109375" style="583"/>
    <col min="11778" max="11779" width="10.6640625" style="583" customWidth="1"/>
    <col min="11780" max="11780" width="47.6640625" style="583" customWidth="1"/>
    <col min="11781" max="11781" width="14.6640625" style="583" customWidth="1"/>
    <col min="11782" max="11782" width="12.6640625" style="583" customWidth="1"/>
    <col min="11783" max="11784" width="15.6640625" style="583" customWidth="1"/>
    <col min="11785" max="12033" width="9.109375" style="583"/>
    <col min="12034" max="12035" width="10.6640625" style="583" customWidth="1"/>
    <col min="12036" max="12036" width="47.6640625" style="583" customWidth="1"/>
    <col min="12037" max="12037" width="14.6640625" style="583" customWidth="1"/>
    <col min="12038" max="12038" width="12.6640625" style="583" customWidth="1"/>
    <col min="12039" max="12040" width="15.6640625" style="583" customWidth="1"/>
    <col min="12041" max="12289" width="9.109375" style="583"/>
    <col min="12290" max="12291" width="10.6640625" style="583" customWidth="1"/>
    <col min="12292" max="12292" width="47.6640625" style="583" customWidth="1"/>
    <col min="12293" max="12293" width="14.6640625" style="583" customWidth="1"/>
    <col min="12294" max="12294" width="12.6640625" style="583" customWidth="1"/>
    <col min="12295" max="12296" width="15.6640625" style="583" customWidth="1"/>
    <col min="12297" max="12545" width="9.109375" style="583"/>
    <col min="12546" max="12547" width="10.6640625" style="583" customWidth="1"/>
    <col min="12548" max="12548" width="47.6640625" style="583" customWidth="1"/>
    <col min="12549" max="12549" width="14.6640625" style="583" customWidth="1"/>
    <col min="12550" max="12550" width="12.6640625" style="583" customWidth="1"/>
    <col min="12551" max="12552" width="15.6640625" style="583" customWidth="1"/>
    <col min="12553" max="12801" width="9.109375" style="583"/>
    <col min="12802" max="12803" width="10.6640625" style="583" customWidth="1"/>
    <col min="12804" max="12804" width="47.6640625" style="583" customWidth="1"/>
    <col min="12805" max="12805" width="14.6640625" style="583" customWidth="1"/>
    <col min="12806" max="12806" width="12.6640625" style="583" customWidth="1"/>
    <col min="12807" max="12808" width="15.6640625" style="583" customWidth="1"/>
    <col min="12809" max="13057" width="9.109375" style="583"/>
    <col min="13058" max="13059" width="10.6640625" style="583" customWidth="1"/>
    <col min="13060" max="13060" width="47.6640625" style="583" customWidth="1"/>
    <col min="13061" max="13061" width="14.6640625" style="583" customWidth="1"/>
    <col min="13062" max="13062" width="12.6640625" style="583" customWidth="1"/>
    <col min="13063" max="13064" width="15.6640625" style="583" customWidth="1"/>
    <col min="13065" max="13313" width="9.109375" style="583"/>
    <col min="13314" max="13315" width="10.6640625" style="583" customWidth="1"/>
    <col min="13316" max="13316" width="47.6640625" style="583" customWidth="1"/>
    <col min="13317" max="13317" width="14.6640625" style="583" customWidth="1"/>
    <col min="13318" max="13318" width="12.6640625" style="583" customWidth="1"/>
    <col min="13319" max="13320" width="15.6640625" style="583" customWidth="1"/>
    <col min="13321" max="13569" width="9.109375" style="583"/>
    <col min="13570" max="13571" width="10.6640625" style="583" customWidth="1"/>
    <col min="13572" max="13572" width="47.6640625" style="583" customWidth="1"/>
    <col min="13573" max="13573" width="14.6640625" style="583" customWidth="1"/>
    <col min="13574" max="13574" width="12.6640625" style="583" customWidth="1"/>
    <col min="13575" max="13576" width="15.6640625" style="583" customWidth="1"/>
    <col min="13577" max="13825" width="9.109375" style="583"/>
    <col min="13826" max="13827" width="10.6640625" style="583" customWidth="1"/>
    <col min="13828" max="13828" width="47.6640625" style="583" customWidth="1"/>
    <col min="13829" max="13829" width="14.6640625" style="583" customWidth="1"/>
    <col min="13830" max="13830" width="12.6640625" style="583" customWidth="1"/>
    <col min="13831" max="13832" width="15.6640625" style="583" customWidth="1"/>
    <col min="13833" max="14081" width="9.109375" style="583"/>
    <col min="14082" max="14083" width="10.6640625" style="583" customWidth="1"/>
    <col min="14084" max="14084" width="47.6640625" style="583" customWidth="1"/>
    <col min="14085" max="14085" width="14.6640625" style="583" customWidth="1"/>
    <col min="14086" max="14086" width="12.6640625" style="583" customWidth="1"/>
    <col min="14087" max="14088" width="15.6640625" style="583" customWidth="1"/>
    <col min="14089" max="14337" width="9.109375" style="583"/>
    <col min="14338" max="14339" width="10.6640625" style="583" customWidth="1"/>
    <col min="14340" max="14340" width="47.6640625" style="583" customWidth="1"/>
    <col min="14341" max="14341" width="14.6640625" style="583" customWidth="1"/>
    <col min="14342" max="14342" width="12.6640625" style="583" customWidth="1"/>
    <col min="14343" max="14344" width="15.6640625" style="583" customWidth="1"/>
    <col min="14345" max="14593" width="9.109375" style="583"/>
    <col min="14594" max="14595" width="10.6640625" style="583" customWidth="1"/>
    <col min="14596" max="14596" width="47.6640625" style="583" customWidth="1"/>
    <col min="14597" max="14597" width="14.6640625" style="583" customWidth="1"/>
    <col min="14598" max="14598" width="12.6640625" style="583" customWidth="1"/>
    <col min="14599" max="14600" width="15.6640625" style="583" customWidth="1"/>
    <col min="14601" max="14849" width="9.109375" style="583"/>
    <col min="14850" max="14851" width="10.6640625" style="583" customWidth="1"/>
    <col min="14852" max="14852" width="47.6640625" style="583" customWidth="1"/>
    <col min="14853" max="14853" width="14.6640625" style="583" customWidth="1"/>
    <col min="14854" max="14854" width="12.6640625" style="583" customWidth="1"/>
    <col min="14855" max="14856" width="15.6640625" style="583" customWidth="1"/>
    <col min="14857" max="15105" width="9.109375" style="583"/>
    <col min="15106" max="15107" width="10.6640625" style="583" customWidth="1"/>
    <col min="15108" max="15108" width="47.6640625" style="583" customWidth="1"/>
    <col min="15109" max="15109" width="14.6640625" style="583" customWidth="1"/>
    <col min="15110" max="15110" width="12.6640625" style="583" customWidth="1"/>
    <col min="15111" max="15112" width="15.6640625" style="583" customWidth="1"/>
    <col min="15113" max="15361" width="9.109375" style="583"/>
    <col min="15362" max="15363" width="10.6640625" style="583" customWidth="1"/>
    <col min="15364" max="15364" width="47.6640625" style="583" customWidth="1"/>
    <col min="15365" max="15365" width="14.6640625" style="583" customWidth="1"/>
    <col min="15366" max="15366" width="12.6640625" style="583" customWidth="1"/>
    <col min="15367" max="15368" width="15.6640625" style="583" customWidth="1"/>
    <col min="15369" max="15617" width="9.109375" style="583"/>
    <col min="15618" max="15619" width="10.6640625" style="583" customWidth="1"/>
    <col min="15620" max="15620" width="47.6640625" style="583" customWidth="1"/>
    <col min="15621" max="15621" width="14.6640625" style="583" customWidth="1"/>
    <col min="15622" max="15622" width="12.6640625" style="583" customWidth="1"/>
    <col min="15623" max="15624" width="15.6640625" style="583" customWidth="1"/>
    <col min="15625" max="15873" width="9.109375" style="583"/>
    <col min="15874" max="15875" width="10.6640625" style="583" customWidth="1"/>
    <col min="15876" max="15876" width="47.6640625" style="583" customWidth="1"/>
    <col min="15877" max="15877" width="14.6640625" style="583" customWidth="1"/>
    <col min="15878" max="15878" width="12.6640625" style="583" customWidth="1"/>
    <col min="15879" max="15880" width="15.6640625" style="583" customWidth="1"/>
    <col min="15881" max="16129" width="9.109375" style="583"/>
    <col min="16130" max="16131" width="10.6640625" style="583" customWidth="1"/>
    <col min="16132" max="16132" width="47.6640625" style="583" customWidth="1"/>
    <col min="16133" max="16133" width="14.6640625" style="583" customWidth="1"/>
    <col min="16134" max="16134" width="12.6640625" style="583" customWidth="1"/>
    <col min="16135" max="16136" width="15.6640625" style="583" customWidth="1"/>
    <col min="16137" max="16384" width="9.109375" style="583"/>
  </cols>
  <sheetData>
    <row r="1" spans="2:8" ht="20.100000000000001" customHeight="1">
      <c r="B1" s="577"/>
    </row>
    <row r="2" spans="2:8" s="586" customFormat="1" ht="30" customHeight="1">
      <c r="B2" s="584" t="s">
        <v>7</v>
      </c>
      <c r="C2" s="585" t="s">
        <v>1901</v>
      </c>
      <c r="D2" s="585"/>
      <c r="E2" s="585"/>
      <c r="F2" s="585"/>
      <c r="G2" s="585"/>
      <c r="H2" s="585"/>
    </row>
    <row r="3" spans="2:8" s="586" customFormat="1" ht="20.100000000000001" customHeight="1">
      <c r="B3" s="584" t="s">
        <v>8</v>
      </c>
      <c r="C3" s="587" t="s">
        <v>149</v>
      </c>
      <c r="D3" s="587"/>
      <c r="E3" s="587"/>
      <c r="F3" s="587"/>
      <c r="G3" s="587"/>
      <c r="H3" s="587"/>
    </row>
    <row r="4" spans="2:8" s="586" customFormat="1" ht="20.100000000000001" customHeight="1">
      <c r="B4" s="584" t="s">
        <v>9</v>
      </c>
      <c r="C4" s="587" t="s">
        <v>1902</v>
      </c>
      <c r="D4" s="587"/>
      <c r="E4" s="587"/>
      <c r="F4" s="587"/>
      <c r="G4" s="587"/>
      <c r="H4" s="587"/>
    </row>
    <row r="5" spans="2:8" s="586" customFormat="1" ht="20.100000000000001" customHeight="1">
      <c r="B5" s="584" t="s">
        <v>10</v>
      </c>
      <c r="C5" s="588" t="s">
        <v>82</v>
      </c>
      <c r="D5" s="589"/>
      <c r="E5" s="589"/>
      <c r="F5" s="589"/>
      <c r="G5" s="589"/>
      <c r="H5" s="589"/>
    </row>
    <row r="6" spans="2:8" s="595" customFormat="1" ht="9.9" customHeight="1">
      <c r="B6" s="590"/>
      <c r="C6" s="590"/>
      <c r="D6" s="591"/>
      <c r="E6" s="590"/>
      <c r="F6" s="592"/>
      <c r="G6" s="593"/>
      <c r="H6" s="594"/>
    </row>
    <row r="7" spans="2:8" s="600" customFormat="1" ht="32.1" customHeight="1" thickBot="1">
      <c r="B7" s="596" t="s">
        <v>11</v>
      </c>
      <c r="C7" s="596" t="s">
        <v>12</v>
      </c>
      <c r="D7" s="597" t="s">
        <v>13</v>
      </c>
      <c r="E7" s="596" t="s">
        <v>14</v>
      </c>
      <c r="F7" s="598" t="s">
        <v>15</v>
      </c>
      <c r="G7" s="616" t="s">
        <v>16</v>
      </c>
      <c r="H7" s="599" t="s">
        <v>17</v>
      </c>
    </row>
    <row r="8" spans="2:8" s="605" customFormat="1" ht="9.9" customHeight="1">
      <c r="B8" s="601"/>
      <c r="C8" s="601"/>
      <c r="D8" s="602"/>
      <c r="E8" s="601"/>
      <c r="F8" s="603"/>
      <c r="G8" s="617"/>
      <c r="H8" s="604"/>
    </row>
    <row r="9" spans="2:8">
      <c r="D9" s="606" t="s">
        <v>18</v>
      </c>
      <c r="G9" s="289" t="s">
        <v>19</v>
      </c>
      <c r="H9" s="608">
        <f>+SUM(H10:H35)</f>
        <v>0</v>
      </c>
    </row>
    <row r="10" spans="2:8">
      <c r="D10" s="606"/>
      <c r="G10" s="289"/>
      <c r="H10" s="608"/>
    </row>
    <row r="11" spans="2:8">
      <c r="D11" s="606" t="s">
        <v>20</v>
      </c>
      <c r="G11" s="287"/>
    </row>
    <row r="12" spans="2:8" ht="26.4">
      <c r="B12" s="578" t="s">
        <v>21</v>
      </c>
      <c r="C12" s="578" t="s">
        <v>150</v>
      </c>
      <c r="D12" s="579" t="s">
        <v>151</v>
      </c>
      <c r="E12" s="578" t="s">
        <v>22</v>
      </c>
      <c r="F12" s="580">
        <v>0.65</v>
      </c>
      <c r="G12" s="287"/>
      <c r="H12" s="582">
        <f>ROUND(F12*G12,2)</f>
        <v>0</v>
      </c>
    </row>
    <row r="13" spans="2:8" ht="26.4">
      <c r="B13" s="578" t="s">
        <v>23</v>
      </c>
      <c r="C13" s="578" t="s">
        <v>1444</v>
      </c>
      <c r="D13" s="579" t="s">
        <v>1312</v>
      </c>
      <c r="E13" s="578" t="s">
        <v>22</v>
      </c>
      <c r="F13" s="580">
        <v>0.65</v>
      </c>
      <c r="G13" s="287"/>
      <c r="H13" s="582">
        <f>ROUND(F13*G13,2)</f>
        <v>0</v>
      </c>
    </row>
    <row r="14" spans="2:8" ht="26.4">
      <c r="B14" s="578" t="s">
        <v>27</v>
      </c>
      <c r="C14" s="578" t="s">
        <v>152</v>
      </c>
      <c r="D14" s="579" t="s">
        <v>153</v>
      </c>
      <c r="E14" s="578" t="s">
        <v>24</v>
      </c>
      <c r="F14" s="580">
        <v>33</v>
      </c>
      <c r="G14" s="287"/>
      <c r="H14" s="582">
        <f>ROUND(F14*G14,2)</f>
        <v>0</v>
      </c>
    </row>
    <row r="15" spans="2:8">
      <c r="G15" s="287"/>
    </row>
    <row r="16" spans="2:8">
      <c r="D16" s="606" t="s">
        <v>25</v>
      </c>
      <c r="G16" s="287"/>
    </row>
    <row r="17" spans="2:8" ht="26.4">
      <c r="B17" s="578" t="s">
        <v>21</v>
      </c>
      <c r="C17" s="578" t="s">
        <v>154</v>
      </c>
      <c r="D17" s="579" t="s">
        <v>155</v>
      </c>
      <c r="E17" s="578" t="s">
        <v>31</v>
      </c>
      <c r="F17" s="580">
        <v>1790</v>
      </c>
      <c r="G17" s="287"/>
      <c r="H17" s="582">
        <f t="shared" ref="H17:H25" si="0">ROUND(F17*G17,2)</f>
        <v>0</v>
      </c>
    </row>
    <row r="18" spans="2:8" ht="26.4">
      <c r="B18" s="578" t="s">
        <v>23</v>
      </c>
      <c r="C18" s="578" t="s">
        <v>91</v>
      </c>
      <c r="D18" s="579" t="s">
        <v>92</v>
      </c>
      <c r="E18" s="578" t="s">
        <v>24</v>
      </c>
      <c r="F18" s="580">
        <v>17</v>
      </c>
      <c r="G18" s="287"/>
      <c r="H18" s="582">
        <f t="shared" si="0"/>
        <v>0</v>
      </c>
    </row>
    <row r="19" spans="2:8" ht="26.4">
      <c r="B19" s="578" t="s">
        <v>27</v>
      </c>
      <c r="C19" s="578" t="s">
        <v>115</v>
      </c>
      <c r="D19" s="579" t="s">
        <v>116</v>
      </c>
      <c r="E19" s="578" t="s">
        <v>24</v>
      </c>
      <c r="F19" s="580">
        <v>14</v>
      </c>
      <c r="G19" s="287"/>
      <c r="H19" s="582">
        <f t="shared" si="0"/>
        <v>0</v>
      </c>
    </row>
    <row r="20" spans="2:8" ht="26.4">
      <c r="B20" s="578" t="s">
        <v>28</v>
      </c>
      <c r="C20" s="578" t="s">
        <v>156</v>
      </c>
      <c r="D20" s="579" t="s">
        <v>157</v>
      </c>
      <c r="E20" s="578" t="s">
        <v>24</v>
      </c>
      <c r="F20" s="580">
        <v>9</v>
      </c>
      <c r="G20" s="287"/>
      <c r="H20" s="582">
        <f t="shared" si="0"/>
        <v>0</v>
      </c>
    </row>
    <row r="21" spans="2:8" ht="26.4">
      <c r="B21" s="578" t="s">
        <v>29</v>
      </c>
      <c r="C21" s="578" t="s">
        <v>101</v>
      </c>
      <c r="D21" s="579" t="s">
        <v>102</v>
      </c>
      <c r="E21" s="578" t="s">
        <v>24</v>
      </c>
      <c r="F21" s="580">
        <v>17</v>
      </c>
      <c r="G21" s="287"/>
      <c r="H21" s="582">
        <f t="shared" si="0"/>
        <v>0</v>
      </c>
    </row>
    <row r="22" spans="2:8" ht="26.4">
      <c r="B22" s="578" t="s">
        <v>30</v>
      </c>
      <c r="C22" s="578" t="s">
        <v>117</v>
      </c>
      <c r="D22" s="579" t="s">
        <v>118</v>
      </c>
      <c r="E22" s="578" t="s">
        <v>24</v>
      </c>
      <c r="F22" s="580">
        <v>14</v>
      </c>
      <c r="G22" s="287"/>
      <c r="H22" s="582">
        <f t="shared" si="0"/>
        <v>0</v>
      </c>
    </row>
    <row r="23" spans="2:8" ht="26.4">
      <c r="B23" s="578" t="s">
        <v>32</v>
      </c>
      <c r="C23" s="578" t="s">
        <v>158</v>
      </c>
      <c r="D23" s="579" t="s">
        <v>159</v>
      </c>
      <c r="E23" s="578" t="s">
        <v>24</v>
      </c>
      <c r="F23" s="580">
        <v>9</v>
      </c>
      <c r="G23" s="287"/>
      <c r="H23" s="582">
        <f t="shared" si="0"/>
        <v>0</v>
      </c>
    </row>
    <row r="24" spans="2:8">
      <c r="B24" s="578" t="s">
        <v>33</v>
      </c>
      <c r="C24" s="578" t="s">
        <v>160</v>
      </c>
      <c r="D24" s="579" t="s">
        <v>161</v>
      </c>
      <c r="E24" s="578" t="s">
        <v>31</v>
      </c>
      <c r="F24" s="580">
        <v>12</v>
      </c>
      <c r="G24" s="287"/>
      <c r="H24" s="582">
        <f t="shared" si="0"/>
        <v>0</v>
      </c>
    </row>
    <row r="25" spans="2:8">
      <c r="B25" s="578" t="s">
        <v>34</v>
      </c>
      <c r="C25" s="578" t="s">
        <v>162</v>
      </c>
      <c r="D25" s="579" t="s">
        <v>163</v>
      </c>
      <c r="E25" s="578" t="s">
        <v>31</v>
      </c>
      <c r="F25" s="580">
        <v>1061</v>
      </c>
      <c r="G25" s="287"/>
      <c r="H25" s="582">
        <f t="shared" si="0"/>
        <v>0</v>
      </c>
    </row>
    <row r="26" spans="2:8" ht="26.4">
      <c r="D26" s="609" t="s">
        <v>164</v>
      </c>
      <c r="G26" s="287"/>
    </row>
    <row r="27" spans="2:8" ht="26.4">
      <c r="B27" s="578" t="s">
        <v>35</v>
      </c>
      <c r="C27" s="578" t="s">
        <v>119</v>
      </c>
      <c r="D27" s="579" t="s">
        <v>120</v>
      </c>
      <c r="E27" s="578" t="s">
        <v>31</v>
      </c>
      <c r="F27" s="580">
        <v>2189</v>
      </c>
      <c r="G27" s="287"/>
      <c r="H27" s="582">
        <f t="shared" ref="H27:H34" si="1">ROUND(F27*G27,2)</f>
        <v>0</v>
      </c>
    </row>
    <row r="28" spans="2:8" ht="26.4">
      <c r="B28" s="578" t="s">
        <v>36</v>
      </c>
      <c r="C28" s="578" t="s">
        <v>121</v>
      </c>
      <c r="D28" s="579" t="s">
        <v>122</v>
      </c>
      <c r="E28" s="578" t="s">
        <v>31</v>
      </c>
      <c r="F28" s="580">
        <v>238</v>
      </c>
      <c r="G28" s="287"/>
      <c r="H28" s="582">
        <f t="shared" si="1"/>
        <v>0</v>
      </c>
    </row>
    <row r="29" spans="2:8" ht="26.4">
      <c r="B29" s="578" t="s">
        <v>68</v>
      </c>
      <c r="C29" s="578" t="s">
        <v>165</v>
      </c>
      <c r="D29" s="579" t="s">
        <v>166</v>
      </c>
      <c r="E29" s="578" t="s">
        <v>31</v>
      </c>
      <c r="F29" s="580">
        <v>124</v>
      </c>
      <c r="G29" s="287"/>
      <c r="H29" s="582">
        <f t="shared" si="1"/>
        <v>0</v>
      </c>
    </row>
    <row r="30" spans="2:8" ht="26.4">
      <c r="B30" s="578" t="s">
        <v>78</v>
      </c>
      <c r="C30" s="578" t="s">
        <v>123</v>
      </c>
      <c r="D30" s="579" t="s">
        <v>124</v>
      </c>
      <c r="E30" s="578" t="s">
        <v>26</v>
      </c>
      <c r="F30" s="580">
        <v>23</v>
      </c>
      <c r="G30" s="287"/>
      <c r="H30" s="582">
        <f t="shared" si="1"/>
        <v>0</v>
      </c>
    </row>
    <row r="31" spans="2:8">
      <c r="B31" s="578" t="s">
        <v>77</v>
      </c>
      <c r="C31" s="578" t="s">
        <v>167</v>
      </c>
      <c r="D31" s="579" t="s">
        <v>168</v>
      </c>
      <c r="E31" s="578" t="s">
        <v>26</v>
      </c>
      <c r="F31" s="580">
        <v>141</v>
      </c>
      <c r="G31" s="287"/>
      <c r="H31" s="582">
        <f t="shared" si="1"/>
        <v>0</v>
      </c>
    </row>
    <row r="32" spans="2:8" ht="26.4">
      <c r="B32" s="578" t="s">
        <v>76</v>
      </c>
      <c r="C32" s="578" t="s">
        <v>169</v>
      </c>
      <c r="D32" s="579" t="s">
        <v>170</v>
      </c>
      <c r="E32" s="578" t="s">
        <v>26</v>
      </c>
      <c r="F32" s="580">
        <v>8</v>
      </c>
      <c r="G32" s="287"/>
      <c r="H32" s="582">
        <f t="shared" si="1"/>
        <v>0</v>
      </c>
    </row>
    <row r="33" spans="2:8" ht="26.4">
      <c r="B33" s="578" t="s">
        <v>75</v>
      </c>
      <c r="C33" s="578" t="s">
        <v>171</v>
      </c>
      <c r="D33" s="579" t="s">
        <v>172</v>
      </c>
      <c r="E33" s="578" t="s">
        <v>24</v>
      </c>
      <c r="F33" s="580">
        <v>2</v>
      </c>
      <c r="G33" s="287"/>
      <c r="H33" s="582">
        <f t="shared" si="1"/>
        <v>0</v>
      </c>
    </row>
    <row r="34" spans="2:8" ht="26.4">
      <c r="B34" s="578" t="s">
        <v>74</v>
      </c>
      <c r="C34" s="578" t="s">
        <v>173</v>
      </c>
      <c r="D34" s="579" t="s">
        <v>174</v>
      </c>
      <c r="E34" s="578" t="s">
        <v>31</v>
      </c>
      <c r="F34" s="580">
        <v>19</v>
      </c>
      <c r="G34" s="287"/>
      <c r="H34" s="582">
        <f t="shared" si="1"/>
        <v>0</v>
      </c>
    </row>
    <row r="35" spans="2:8">
      <c r="G35" s="287"/>
    </row>
    <row r="36" spans="2:8">
      <c r="D36" s="606" t="s">
        <v>37</v>
      </c>
      <c r="G36" s="289" t="s">
        <v>38</v>
      </c>
      <c r="H36" s="608">
        <f>+SUM(H37:H70)</f>
        <v>0</v>
      </c>
    </row>
    <row r="37" spans="2:8">
      <c r="D37" s="606"/>
      <c r="G37" s="289"/>
      <c r="H37" s="608"/>
    </row>
    <row r="38" spans="2:8">
      <c r="D38" s="606" t="s">
        <v>39</v>
      </c>
      <c r="G38" s="287"/>
    </row>
    <row r="39" spans="2:8" ht="26.4">
      <c r="B39" s="578" t="s">
        <v>21</v>
      </c>
      <c r="C39" s="578" t="s">
        <v>62</v>
      </c>
      <c r="D39" s="579" t="s">
        <v>63</v>
      </c>
      <c r="E39" s="578" t="s">
        <v>40</v>
      </c>
      <c r="F39" s="580">
        <v>1712</v>
      </c>
      <c r="G39" s="287"/>
      <c r="H39" s="582">
        <f>ROUND(F39*G39,2)</f>
        <v>0</v>
      </c>
    </row>
    <row r="40" spans="2:8" ht="26.4">
      <c r="B40" s="578" t="s">
        <v>23</v>
      </c>
      <c r="C40" s="578" t="s">
        <v>125</v>
      </c>
      <c r="D40" s="579" t="s">
        <v>126</v>
      </c>
      <c r="E40" s="578" t="s">
        <v>40</v>
      </c>
      <c r="F40" s="580">
        <v>5260</v>
      </c>
      <c r="G40" s="287"/>
      <c r="H40" s="582">
        <f>ROUND(F40*G40,2)</f>
        <v>0</v>
      </c>
    </row>
    <row r="41" spans="2:8" ht="26.4">
      <c r="B41" s="578" t="s">
        <v>27</v>
      </c>
      <c r="C41" s="578" t="s">
        <v>93</v>
      </c>
      <c r="D41" s="579" t="s">
        <v>94</v>
      </c>
      <c r="E41" s="578" t="s">
        <v>40</v>
      </c>
      <c r="F41" s="580">
        <v>6428</v>
      </c>
      <c r="G41" s="287"/>
      <c r="H41" s="582">
        <f>ROUND(F41*G41,2)</f>
        <v>0</v>
      </c>
    </row>
    <row r="42" spans="2:8" ht="52.8">
      <c r="B42" s="578" t="s">
        <v>28</v>
      </c>
      <c r="C42" s="578" t="s">
        <v>103</v>
      </c>
      <c r="D42" s="579" t="s">
        <v>104</v>
      </c>
      <c r="E42" s="578" t="s">
        <v>40</v>
      </c>
      <c r="F42" s="580">
        <v>497</v>
      </c>
      <c r="G42" s="287"/>
      <c r="H42" s="582">
        <f>ROUND(F42*G42,2)</f>
        <v>0</v>
      </c>
    </row>
    <row r="43" spans="2:8">
      <c r="G43" s="287"/>
    </row>
    <row r="44" spans="2:8">
      <c r="D44" s="606" t="s">
        <v>41</v>
      </c>
      <c r="G44" s="287"/>
    </row>
    <row r="45" spans="2:8" ht="26.4">
      <c r="B45" s="578" t="s">
        <v>21</v>
      </c>
      <c r="C45" s="578" t="s">
        <v>105</v>
      </c>
      <c r="D45" s="579" t="s">
        <v>106</v>
      </c>
      <c r="E45" s="578" t="s">
        <v>31</v>
      </c>
      <c r="F45" s="580">
        <v>5574</v>
      </c>
      <c r="G45" s="287"/>
      <c r="H45" s="582">
        <f>ROUND(F45*G45,2)</f>
        <v>0</v>
      </c>
    </row>
    <row r="46" spans="2:8">
      <c r="G46" s="287"/>
    </row>
    <row r="47" spans="2:8" ht="26.4">
      <c r="D47" s="606" t="s">
        <v>175</v>
      </c>
      <c r="G47" s="287"/>
    </row>
    <row r="48" spans="2:8" ht="26.4">
      <c r="B48" s="578" t="s">
        <v>21</v>
      </c>
      <c r="C48" s="578" t="s">
        <v>176</v>
      </c>
      <c r="D48" s="579" t="s">
        <v>177</v>
      </c>
      <c r="E48" s="578" t="s">
        <v>31</v>
      </c>
      <c r="F48" s="580">
        <v>5574</v>
      </c>
      <c r="G48" s="287"/>
      <c r="H48" s="582">
        <f>ROUND(F48*G48,2)</f>
        <v>0</v>
      </c>
    </row>
    <row r="49" spans="2:8">
      <c r="G49" s="287"/>
    </row>
    <row r="50" spans="2:8">
      <c r="D50" s="606" t="s">
        <v>79</v>
      </c>
      <c r="G50" s="287"/>
    </row>
    <row r="51" spans="2:8">
      <c r="B51" s="578" t="s">
        <v>21</v>
      </c>
      <c r="C51" s="578" t="s">
        <v>95</v>
      </c>
      <c r="D51" s="579" t="s">
        <v>96</v>
      </c>
      <c r="E51" s="578" t="s">
        <v>40</v>
      </c>
      <c r="F51" s="580">
        <v>3357</v>
      </c>
      <c r="G51" s="287"/>
      <c r="H51" s="582">
        <f>ROUND(F51*G51,2)</f>
        <v>0</v>
      </c>
    </row>
    <row r="52" spans="2:8" ht="26.4">
      <c r="B52" s="578" t="s">
        <v>23</v>
      </c>
      <c r="C52" s="578" t="s">
        <v>1976</v>
      </c>
      <c r="D52" s="579" t="s">
        <v>1977</v>
      </c>
      <c r="E52" s="578" t="s">
        <v>40</v>
      </c>
      <c r="F52" s="580">
        <v>3327</v>
      </c>
      <c r="G52" s="287"/>
      <c r="H52" s="582">
        <f>ROUND(F52*G52,2)</f>
        <v>0</v>
      </c>
    </row>
    <row r="53" spans="2:8">
      <c r="G53" s="287"/>
    </row>
    <row r="54" spans="2:8">
      <c r="D54" s="606" t="s">
        <v>81</v>
      </c>
      <c r="G54" s="287"/>
    </row>
    <row r="55" spans="2:8" ht="26.4">
      <c r="B55" s="578" t="s">
        <v>21</v>
      </c>
      <c r="C55" s="578" t="s">
        <v>64</v>
      </c>
      <c r="D55" s="579" t="s">
        <v>65</v>
      </c>
      <c r="E55" s="578" t="s">
        <v>31</v>
      </c>
      <c r="F55" s="580">
        <v>3934</v>
      </c>
      <c r="G55" s="287"/>
      <c r="H55" s="582">
        <f>ROUND(F55*G55,2)</f>
        <v>0</v>
      </c>
    </row>
    <row r="56" spans="2:8">
      <c r="B56" s="578" t="s">
        <v>23</v>
      </c>
      <c r="C56" s="578" t="s">
        <v>66</v>
      </c>
      <c r="D56" s="579" t="s">
        <v>67</v>
      </c>
      <c r="E56" s="578" t="s">
        <v>31</v>
      </c>
      <c r="F56" s="580">
        <v>3934</v>
      </c>
      <c r="G56" s="287"/>
      <c r="H56" s="582">
        <f>ROUND(F56*G56,2)</f>
        <v>0</v>
      </c>
    </row>
    <row r="57" spans="2:8">
      <c r="B57" s="578" t="s">
        <v>27</v>
      </c>
      <c r="C57" s="578" t="s">
        <v>99</v>
      </c>
      <c r="D57" s="579" t="s">
        <v>100</v>
      </c>
      <c r="E57" s="578" t="s">
        <v>31</v>
      </c>
      <c r="F57" s="580">
        <v>1813</v>
      </c>
      <c r="G57" s="287"/>
      <c r="H57" s="582">
        <f>ROUND(F57*G57,2)</f>
        <v>0</v>
      </c>
    </row>
    <row r="58" spans="2:8">
      <c r="G58" s="287"/>
    </row>
    <row r="59" spans="2:8" ht="26.4">
      <c r="D59" s="606" t="s">
        <v>80</v>
      </c>
      <c r="G59" s="287"/>
    </row>
    <row r="60" spans="2:8">
      <c r="B60" s="578" t="s">
        <v>21</v>
      </c>
      <c r="C60" s="578" t="s">
        <v>178</v>
      </c>
      <c r="D60" s="579" t="s">
        <v>179</v>
      </c>
      <c r="E60" s="578" t="s">
        <v>44</v>
      </c>
      <c r="F60" s="580">
        <v>26886</v>
      </c>
      <c r="G60" s="287"/>
      <c r="H60" s="582">
        <f>ROUND(F60*G60,2)</f>
        <v>0</v>
      </c>
    </row>
    <row r="61" spans="2:8">
      <c r="B61" s="578" t="s">
        <v>23</v>
      </c>
      <c r="C61" s="578" t="s">
        <v>107</v>
      </c>
      <c r="D61" s="579" t="s">
        <v>108</v>
      </c>
      <c r="E61" s="578" t="s">
        <v>40</v>
      </c>
      <c r="F61" s="580">
        <v>1122</v>
      </c>
      <c r="G61" s="287"/>
      <c r="H61" s="582">
        <f>ROUND(F61*G61,2)</f>
        <v>0</v>
      </c>
    </row>
    <row r="62" spans="2:8">
      <c r="B62" s="578" t="s">
        <v>27</v>
      </c>
      <c r="C62" s="578" t="s">
        <v>109</v>
      </c>
      <c r="D62" s="579" t="s">
        <v>110</v>
      </c>
      <c r="E62" s="578" t="s">
        <v>40</v>
      </c>
      <c r="F62" s="580">
        <v>6805</v>
      </c>
      <c r="G62" s="287"/>
      <c r="H62" s="582">
        <f>ROUND(F62*G62,2)</f>
        <v>0</v>
      </c>
    </row>
    <row r="63" spans="2:8">
      <c r="B63" s="578" t="s">
        <v>28</v>
      </c>
      <c r="C63" s="578" t="s">
        <v>180</v>
      </c>
      <c r="D63" s="579" t="s">
        <v>181</v>
      </c>
      <c r="E63" s="578" t="s">
        <v>40</v>
      </c>
      <c r="F63" s="580">
        <v>6428</v>
      </c>
      <c r="G63" s="287"/>
      <c r="H63" s="582">
        <f>ROUND(F63*G63,2)</f>
        <v>0</v>
      </c>
    </row>
    <row r="64" spans="2:8">
      <c r="B64" s="578" t="s">
        <v>29</v>
      </c>
      <c r="C64" s="578" t="s">
        <v>1281</v>
      </c>
      <c r="D64" s="579" t="s">
        <v>1282</v>
      </c>
      <c r="E64" s="578" t="s">
        <v>44</v>
      </c>
      <c r="F64" s="580">
        <v>25774</v>
      </c>
      <c r="G64" s="287"/>
      <c r="H64" s="582">
        <f>ROUND(F64*G64,2)</f>
        <v>0</v>
      </c>
    </row>
    <row r="65" spans="2:8" ht="26.4">
      <c r="D65" s="609" t="s">
        <v>1903</v>
      </c>
      <c r="G65" s="287"/>
    </row>
    <row r="66" spans="2:8">
      <c r="B66" s="578" t="s">
        <v>30</v>
      </c>
      <c r="C66" s="578" t="s">
        <v>182</v>
      </c>
      <c r="D66" s="579" t="s">
        <v>183</v>
      </c>
      <c r="E66" s="578" t="s">
        <v>44</v>
      </c>
      <c r="F66" s="580">
        <v>1094</v>
      </c>
      <c r="G66" s="287"/>
      <c r="H66" s="582">
        <f>ROUND(F66*G66,2)</f>
        <v>0</v>
      </c>
    </row>
    <row r="67" spans="2:8" ht="26.4">
      <c r="D67" s="609" t="s">
        <v>1903</v>
      </c>
      <c r="G67" s="287"/>
    </row>
    <row r="68" spans="2:8" ht="26.4">
      <c r="B68" s="578" t="s">
        <v>32</v>
      </c>
      <c r="C68" s="578" t="s">
        <v>184</v>
      </c>
      <c r="D68" s="579" t="s">
        <v>185</v>
      </c>
      <c r="E68" s="578" t="s">
        <v>44</v>
      </c>
      <c r="F68" s="580">
        <v>18</v>
      </c>
      <c r="G68" s="287"/>
      <c r="H68" s="582">
        <f>ROUND(F68*G68,2)</f>
        <v>0</v>
      </c>
    </row>
    <row r="69" spans="2:8" ht="26.4">
      <c r="D69" s="609" t="s">
        <v>1903</v>
      </c>
      <c r="G69" s="287"/>
    </row>
    <row r="70" spans="2:8">
      <c r="G70" s="287"/>
    </row>
    <row r="71" spans="2:8">
      <c r="D71" s="606" t="s">
        <v>45</v>
      </c>
      <c r="G71" s="289" t="s">
        <v>46</v>
      </c>
      <c r="H71" s="608">
        <f>+SUM(H72:H88)</f>
        <v>0</v>
      </c>
    </row>
    <row r="72" spans="2:8">
      <c r="D72" s="606"/>
      <c r="G72" s="289"/>
      <c r="H72" s="608"/>
    </row>
    <row r="73" spans="2:8">
      <c r="D73" s="606" t="s">
        <v>47</v>
      </c>
      <c r="G73" s="287"/>
    </row>
    <row r="74" spans="2:8" ht="26.4">
      <c r="B74" s="578" t="s">
        <v>21</v>
      </c>
      <c r="C74" s="578" t="s">
        <v>186</v>
      </c>
      <c r="D74" s="579" t="s">
        <v>187</v>
      </c>
      <c r="E74" s="578" t="s">
        <v>40</v>
      </c>
      <c r="F74" s="580">
        <v>3004</v>
      </c>
      <c r="G74" s="287"/>
      <c r="H74" s="582">
        <f>ROUND(F74*G74,2)</f>
        <v>0</v>
      </c>
    </row>
    <row r="75" spans="2:8" ht="26.4">
      <c r="B75" s="578" t="s">
        <v>23</v>
      </c>
      <c r="C75" s="578" t="s">
        <v>188</v>
      </c>
      <c r="D75" s="579" t="s">
        <v>189</v>
      </c>
      <c r="E75" s="578" t="s">
        <v>31</v>
      </c>
      <c r="F75" s="580">
        <v>4419</v>
      </c>
      <c r="G75" s="287"/>
      <c r="H75" s="582">
        <f>ROUND(F75*G75,2)</f>
        <v>0</v>
      </c>
    </row>
    <row r="76" spans="2:8">
      <c r="G76" s="287"/>
    </row>
    <row r="77" spans="2:8">
      <c r="D77" s="606" t="s">
        <v>48</v>
      </c>
      <c r="G77" s="287"/>
    </row>
    <row r="78" spans="2:8" ht="26.4">
      <c r="B78" s="578" t="s">
        <v>21</v>
      </c>
      <c r="C78" s="578" t="s">
        <v>190</v>
      </c>
      <c r="D78" s="579" t="s">
        <v>191</v>
      </c>
      <c r="E78" s="578" t="s">
        <v>31</v>
      </c>
      <c r="F78" s="580">
        <v>4419</v>
      </c>
      <c r="G78" s="287"/>
      <c r="H78" s="582">
        <f>ROUND(F78*G78,2)</f>
        <v>0</v>
      </c>
    </row>
    <row r="79" spans="2:8" ht="26.4">
      <c r="B79" s="578" t="s">
        <v>23</v>
      </c>
      <c r="C79" s="578" t="s">
        <v>1904</v>
      </c>
      <c r="D79" s="579" t="s">
        <v>1905</v>
      </c>
      <c r="E79" s="578" t="s">
        <v>31</v>
      </c>
      <c r="F79" s="580">
        <v>4419</v>
      </c>
      <c r="G79" s="287"/>
      <c r="H79" s="582">
        <f>ROUND(F79*G79,2)</f>
        <v>0</v>
      </c>
    </row>
    <row r="80" spans="2:8" ht="52.8">
      <c r="D80" s="609" t="s">
        <v>1906</v>
      </c>
      <c r="G80" s="287"/>
    </row>
    <row r="81" spans="2:8">
      <c r="G81" s="287"/>
    </row>
    <row r="82" spans="2:8">
      <c r="D82" s="606" t="s">
        <v>192</v>
      </c>
      <c r="G82" s="287"/>
    </row>
    <row r="83" spans="2:8" ht="26.4">
      <c r="B83" s="578" t="s">
        <v>21</v>
      </c>
      <c r="C83" s="578" t="s">
        <v>129</v>
      </c>
      <c r="D83" s="579" t="s">
        <v>130</v>
      </c>
      <c r="E83" s="578" t="s">
        <v>26</v>
      </c>
      <c r="F83" s="580">
        <v>837</v>
      </c>
      <c r="G83" s="287"/>
      <c r="H83" s="582">
        <f>ROUND(F83*G83,2)</f>
        <v>0</v>
      </c>
    </row>
    <row r="84" spans="2:8" ht="26.4">
      <c r="B84" s="578" t="s">
        <v>23</v>
      </c>
      <c r="C84" s="578" t="s">
        <v>131</v>
      </c>
      <c r="D84" s="579" t="s">
        <v>132</v>
      </c>
      <c r="E84" s="578" t="s">
        <v>26</v>
      </c>
      <c r="F84" s="580">
        <v>52</v>
      </c>
      <c r="G84" s="287"/>
      <c r="H84" s="582">
        <f>ROUND(F84*G84,2)</f>
        <v>0</v>
      </c>
    </row>
    <row r="85" spans="2:8">
      <c r="G85" s="287"/>
    </row>
    <row r="86" spans="2:8">
      <c r="D86" s="606" t="s">
        <v>193</v>
      </c>
      <c r="G86" s="287"/>
    </row>
    <row r="87" spans="2:8">
      <c r="B87" s="578" t="s">
        <v>21</v>
      </c>
      <c r="C87" s="578" t="s">
        <v>194</v>
      </c>
      <c r="D87" s="579" t="s">
        <v>195</v>
      </c>
      <c r="E87" s="578" t="s">
        <v>40</v>
      </c>
      <c r="F87" s="580">
        <v>33</v>
      </c>
      <c r="G87" s="287"/>
      <c r="H87" s="582">
        <f>ROUND(F87*G87,2)</f>
        <v>0</v>
      </c>
    </row>
    <row r="88" spans="2:8">
      <c r="G88" s="287"/>
    </row>
    <row r="89" spans="2:8">
      <c r="D89" s="606" t="s">
        <v>49</v>
      </c>
      <c r="G89" s="289" t="s">
        <v>50</v>
      </c>
      <c r="H89" s="608">
        <f>+SUM(H90:H107)</f>
        <v>0</v>
      </c>
    </row>
    <row r="90" spans="2:8">
      <c r="D90" s="606"/>
      <c r="G90" s="289"/>
      <c r="H90" s="608"/>
    </row>
    <row r="91" spans="2:8">
      <c r="D91" s="606" t="s">
        <v>51</v>
      </c>
      <c r="G91" s="287"/>
    </row>
    <row r="92" spans="2:8" ht="39.6">
      <c r="B92" s="578" t="s">
        <v>21</v>
      </c>
      <c r="C92" s="578" t="s">
        <v>196</v>
      </c>
      <c r="D92" s="579" t="s">
        <v>197</v>
      </c>
      <c r="E92" s="578" t="s">
        <v>31</v>
      </c>
      <c r="F92" s="580">
        <v>82</v>
      </c>
      <c r="G92" s="287"/>
      <c r="H92" s="582">
        <f>ROUND(F92*G92,2)</f>
        <v>0</v>
      </c>
    </row>
    <row r="93" spans="2:8" ht="26.4">
      <c r="D93" s="609" t="s">
        <v>198</v>
      </c>
      <c r="G93" s="287"/>
    </row>
    <row r="94" spans="2:8" ht="52.8">
      <c r="B94" s="578" t="s">
        <v>23</v>
      </c>
      <c r="C94" s="578" t="s">
        <v>199</v>
      </c>
      <c r="D94" s="579" t="s">
        <v>200</v>
      </c>
      <c r="E94" s="578" t="s">
        <v>26</v>
      </c>
      <c r="F94" s="580">
        <v>65</v>
      </c>
      <c r="G94" s="287"/>
      <c r="H94" s="582">
        <f>ROUND(F94*G94,2)</f>
        <v>0</v>
      </c>
    </row>
    <row r="95" spans="2:8" ht="52.8">
      <c r="B95" s="578" t="s">
        <v>27</v>
      </c>
      <c r="C95" s="578" t="s">
        <v>201</v>
      </c>
      <c r="D95" s="579" t="s">
        <v>202</v>
      </c>
      <c r="E95" s="578" t="s">
        <v>26</v>
      </c>
      <c r="F95" s="580">
        <v>471</v>
      </c>
      <c r="G95" s="287"/>
      <c r="H95" s="582">
        <f>ROUND(F95*G95,2)</f>
        <v>0</v>
      </c>
    </row>
    <row r="96" spans="2:8" ht="39.6">
      <c r="D96" s="609" t="s">
        <v>203</v>
      </c>
      <c r="G96" s="287"/>
    </row>
    <row r="97" spans="2:8" ht="52.8">
      <c r="B97" s="578" t="s">
        <v>28</v>
      </c>
      <c r="C97" s="578" t="s">
        <v>204</v>
      </c>
      <c r="D97" s="579" t="s">
        <v>205</v>
      </c>
      <c r="E97" s="578" t="s">
        <v>26</v>
      </c>
      <c r="F97" s="580">
        <v>287</v>
      </c>
      <c r="G97" s="287"/>
      <c r="H97" s="582">
        <f>ROUND(F97*G97,2)</f>
        <v>0</v>
      </c>
    </row>
    <row r="98" spans="2:8" ht="39.6">
      <c r="D98" s="609" t="s">
        <v>206</v>
      </c>
      <c r="G98" s="287"/>
    </row>
    <row r="99" spans="2:8">
      <c r="G99" s="287"/>
    </row>
    <row r="100" spans="2:8">
      <c r="D100" s="606" t="s">
        <v>207</v>
      </c>
      <c r="G100" s="287"/>
    </row>
    <row r="101" spans="2:8" ht="39.6">
      <c r="B101" s="578" t="s">
        <v>21</v>
      </c>
      <c r="C101" s="578" t="s">
        <v>208</v>
      </c>
      <c r="D101" s="579" t="s">
        <v>209</v>
      </c>
      <c r="E101" s="578" t="s">
        <v>26</v>
      </c>
      <c r="F101" s="580">
        <v>640</v>
      </c>
      <c r="G101" s="287"/>
      <c r="H101" s="582">
        <f>ROUND(F101*G101,2)</f>
        <v>0</v>
      </c>
    </row>
    <row r="102" spans="2:8" ht="26.4">
      <c r="B102" s="578" t="s">
        <v>23</v>
      </c>
      <c r="C102" s="578" t="s">
        <v>133</v>
      </c>
      <c r="D102" s="579" t="s">
        <v>134</v>
      </c>
      <c r="E102" s="578" t="s">
        <v>26</v>
      </c>
      <c r="F102" s="580">
        <v>640</v>
      </c>
      <c r="G102" s="287"/>
      <c r="H102" s="582">
        <f>ROUND(F102*G102,2)</f>
        <v>0</v>
      </c>
    </row>
    <row r="103" spans="2:8">
      <c r="G103" s="287"/>
    </row>
    <row r="104" spans="2:8">
      <c r="D104" s="606" t="s">
        <v>137</v>
      </c>
      <c r="G104" s="287"/>
    </row>
    <row r="105" spans="2:8" ht="26.4">
      <c r="B105" s="578" t="s">
        <v>21</v>
      </c>
      <c r="C105" s="578" t="s">
        <v>1907</v>
      </c>
      <c r="D105" s="579" t="s">
        <v>1908</v>
      </c>
      <c r="E105" s="578" t="s">
        <v>26</v>
      </c>
      <c r="F105" s="580">
        <v>32</v>
      </c>
      <c r="G105" s="287"/>
      <c r="H105" s="582">
        <f>ROUND(F105*G105,2)</f>
        <v>0</v>
      </c>
    </row>
    <row r="106" spans="2:8" ht="39.6">
      <c r="B106" s="578" t="s">
        <v>23</v>
      </c>
      <c r="C106" s="578" t="s">
        <v>138</v>
      </c>
      <c r="D106" s="579" t="s">
        <v>139</v>
      </c>
      <c r="E106" s="578" t="s">
        <v>26</v>
      </c>
      <c r="F106" s="580">
        <v>22</v>
      </c>
      <c r="G106" s="287"/>
      <c r="H106" s="582">
        <f>ROUND(F106*G106,2)</f>
        <v>0</v>
      </c>
    </row>
    <row r="107" spans="2:8" ht="39.6">
      <c r="B107" s="578" t="s">
        <v>27</v>
      </c>
      <c r="C107" s="578" t="s">
        <v>1469</v>
      </c>
      <c r="D107" s="579" t="s">
        <v>1470</v>
      </c>
      <c r="E107" s="578" t="s">
        <v>24</v>
      </c>
      <c r="F107" s="580">
        <v>6</v>
      </c>
      <c r="G107" s="287"/>
      <c r="H107" s="582">
        <f>ROUND(F107*G107,2)</f>
        <v>0</v>
      </c>
    </row>
    <row r="108" spans="2:8">
      <c r="G108" s="287"/>
    </row>
    <row r="109" spans="2:8" ht="17.399999999999999" customHeight="1">
      <c r="D109" s="610" t="str">
        <f>D9</f>
        <v>1 PREDDELA</v>
      </c>
      <c r="E109" s="611">
        <f>H9</f>
        <v>0</v>
      </c>
      <c r="G109" s="287"/>
    </row>
    <row r="110" spans="2:8" ht="17.399999999999999" customHeight="1">
      <c r="D110" s="610" t="str">
        <f>D36</f>
        <v>2 ZEMELJSKA DELA</v>
      </c>
      <c r="E110" s="611">
        <f>H36</f>
        <v>0</v>
      </c>
      <c r="G110" s="287"/>
    </row>
    <row r="111" spans="2:8" ht="17.399999999999999" customHeight="1">
      <c r="D111" s="610" t="str">
        <f>D71</f>
        <v>3 VOZIŠČNE KONSTRUKCIJE</v>
      </c>
      <c r="E111" s="611">
        <f>H71</f>
        <v>0</v>
      </c>
      <c r="G111" s="287"/>
    </row>
    <row r="112" spans="2:8" ht="17.399999999999999" customHeight="1">
      <c r="D112" s="612" t="str">
        <f>D89</f>
        <v>4 ODVODNJAVANJE</v>
      </c>
      <c r="E112" s="613">
        <f>H89</f>
        <v>0</v>
      </c>
      <c r="G112" s="287"/>
    </row>
    <row r="113" spans="4:7" ht="17.399999999999999" customHeight="1">
      <c r="D113" s="614" t="s">
        <v>61</v>
      </c>
      <c r="E113" s="615">
        <f>+SUM(E109:E112)</f>
        <v>0</v>
      </c>
      <c r="G113" s="287"/>
    </row>
    <row r="114" spans="4:7">
      <c r="G114" s="287"/>
    </row>
    <row r="115" spans="4:7" ht="17.399999999999999" customHeight="1">
      <c r="G115" s="607"/>
    </row>
  </sheetData>
  <sheetProtection algorithmName="SHA-512" hashValue="IHp4c9NN17u8UxhWGfBQaCx07L3JSWpsabBELL6yjkkPq0+cBKfdE4yvwtZgCft1bdEZfee+ThTp2HoL/DWzww==" saltValue="DzzTG9kijJJRuqXBWV239Q=="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2" manualBreakCount="2">
    <brk id="34" min="1" max="7" man="1"/>
    <brk id="87" min="1"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505DE-9EC5-44D5-B29C-350E4B5450D0}">
  <sheetPr>
    <pageSetUpPr fitToPage="1"/>
  </sheetPr>
  <dimension ref="B1:H72"/>
  <sheetViews>
    <sheetView view="pageBreakPreview" zoomScaleNormal="100" zoomScaleSheetLayoutView="100" workbookViewId="0">
      <selection activeCell="G13" sqref="G13"/>
    </sheetView>
  </sheetViews>
  <sheetFormatPr defaultRowHeight="13.2"/>
  <cols>
    <col min="1" max="1" width="9.109375" style="619"/>
    <col min="2" max="3" width="10.6640625" style="619" customWidth="1"/>
    <col min="4" max="4" width="47.6640625" style="620" customWidth="1"/>
    <col min="5" max="5" width="14.6640625" style="619" customWidth="1"/>
    <col min="6" max="6" width="12.6640625" style="621" customWidth="1"/>
    <col min="7" max="7" width="15.6640625" style="622" customWidth="1"/>
    <col min="8" max="8" width="15.6640625" style="623" customWidth="1"/>
    <col min="9" max="257" width="9.109375" style="619"/>
    <col min="258" max="259" width="10.6640625" style="619" customWidth="1"/>
    <col min="260" max="260" width="47.6640625" style="619" customWidth="1"/>
    <col min="261" max="261" width="14.6640625" style="619" customWidth="1"/>
    <col min="262" max="262" width="12.6640625" style="619" customWidth="1"/>
    <col min="263" max="264" width="15.6640625" style="619" customWidth="1"/>
    <col min="265" max="513" width="9.109375" style="619"/>
    <col min="514" max="515" width="10.6640625" style="619" customWidth="1"/>
    <col min="516" max="516" width="47.6640625" style="619" customWidth="1"/>
    <col min="517" max="517" width="14.6640625" style="619" customWidth="1"/>
    <col min="518" max="518" width="12.6640625" style="619" customWidth="1"/>
    <col min="519" max="520" width="15.6640625" style="619" customWidth="1"/>
    <col min="521" max="769" width="9.109375" style="619"/>
    <col min="770" max="771" width="10.6640625" style="619" customWidth="1"/>
    <col min="772" max="772" width="47.6640625" style="619" customWidth="1"/>
    <col min="773" max="773" width="14.6640625" style="619" customWidth="1"/>
    <col min="774" max="774" width="12.6640625" style="619" customWidth="1"/>
    <col min="775" max="776" width="15.6640625" style="619" customWidth="1"/>
    <col min="777" max="1025" width="9.109375" style="619"/>
    <col min="1026" max="1027" width="10.6640625" style="619" customWidth="1"/>
    <col min="1028" max="1028" width="47.6640625" style="619" customWidth="1"/>
    <col min="1029" max="1029" width="14.6640625" style="619" customWidth="1"/>
    <col min="1030" max="1030" width="12.6640625" style="619" customWidth="1"/>
    <col min="1031" max="1032" width="15.6640625" style="619" customWidth="1"/>
    <col min="1033" max="1281" width="9.109375" style="619"/>
    <col min="1282" max="1283" width="10.6640625" style="619" customWidth="1"/>
    <col min="1284" max="1284" width="47.6640625" style="619" customWidth="1"/>
    <col min="1285" max="1285" width="14.6640625" style="619" customWidth="1"/>
    <col min="1286" max="1286" width="12.6640625" style="619" customWidth="1"/>
    <col min="1287" max="1288" width="15.6640625" style="619" customWidth="1"/>
    <col min="1289" max="1537" width="9.109375" style="619"/>
    <col min="1538" max="1539" width="10.6640625" style="619" customWidth="1"/>
    <col min="1540" max="1540" width="47.6640625" style="619" customWidth="1"/>
    <col min="1541" max="1541" width="14.6640625" style="619" customWidth="1"/>
    <col min="1542" max="1542" width="12.6640625" style="619" customWidth="1"/>
    <col min="1543" max="1544" width="15.6640625" style="619" customWidth="1"/>
    <col min="1545" max="1793" width="9.109375" style="619"/>
    <col min="1794" max="1795" width="10.6640625" style="619" customWidth="1"/>
    <col min="1796" max="1796" width="47.6640625" style="619" customWidth="1"/>
    <col min="1797" max="1797" width="14.6640625" style="619" customWidth="1"/>
    <col min="1798" max="1798" width="12.6640625" style="619" customWidth="1"/>
    <col min="1799" max="1800" width="15.6640625" style="619" customWidth="1"/>
    <col min="1801" max="2049" width="9.109375" style="619"/>
    <col min="2050" max="2051" width="10.6640625" style="619" customWidth="1"/>
    <col min="2052" max="2052" width="47.6640625" style="619" customWidth="1"/>
    <col min="2053" max="2053" width="14.6640625" style="619" customWidth="1"/>
    <col min="2054" max="2054" width="12.6640625" style="619" customWidth="1"/>
    <col min="2055" max="2056" width="15.6640625" style="619" customWidth="1"/>
    <col min="2057" max="2305" width="9.109375" style="619"/>
    <col min="2306" max="2307" width="10.6640625" style="619" customWidth="1"/>
    <col min="2308" max="2308" width="47.6640625" style="619" customWidth="1"/>
    <col min="2309" max="2309" width="14.6640625" style="619" customWidth="1"/>
    <col min="2310" max="2310" width="12.6640625" style="619" customWidth="1"/>
    <col min="2311" max="2312" width="15.6640625" style="619" customWidth="1"/>
    <col min="2313" max="2561" width="9.109375" style="619"/>
    <col min="2562" max="2563" width="10.6640625" style="619" customWidth="1"/>
    <col min="2564" max="2564" width="47.6640625" style="619" customWidth="1"/>
    <col min="2565" max="2565" width="14.6640625" style="619" customWidth="1"/>
    <col min="2566" max="2566" width="12.6640625" style="619" customWidth="1"/>
    <col min="2567" max="2568" width="15.6640625" style="619" customWidth="1"/>
    <col min="2569" max="2817" width="9.109375" style="619"/>
    <col min="2818" max="2819" width="10.6640625" style="619" customWidth="1"/>
    <col min="2820" max="2820" width="47.6640625" style="619" customWidth="1"/>
    <col min="2821" max="2821" width="14.6640625" style="619" customWidth="1"/>
    <col min="2822" max="2822" width="12.6640625" style="619" customWidth="1"/>
    <col min="2823" max="2824" width="15.6640625" style="619" customWidth="1"/>
    <col min="2825" max="3073" width="9.109375" style="619"/>
    <col min="3074" max="3075" width="10.6640625" style="619" customWidth="1"/>
    <col min="3076" max="3076" width="47.6640625" style="619" customWidth="1"/>
    <col min="3077" max="3077" width="14.6640625" style="619" customWidth="1"/>
    <col min="3078" max="3078" width="12.6640625" style="619" customWidth="1"/>
    <col min="3079" max="3080" width="15.6640625" style="619" customWidth="1"/>
    <col min="3081" max="3329" width="9.109375" style="619"/>
    <col min="3330" max="3331" width="10.6640625" style="619" customWidth="1"/>
    <col min="3332" max="3332" width="47.6640625" style="619" customWidth="1"/>
    <col min="3333" max="3333" width="14.6640625" style="619" customWidth="1"/>
    <col min="3334" max="3334" width="12.6640625" style="619" customWidth="1"/>
    <col min="3335" max="3336" width="15.6640625" style="619" customWidth="1"/>
    <col min="3337" max="3585" width="9.109375" style="619"/>
    <col min="3586" max="3587" width="10.6640625" style="619" customWidth="1"/>
    <col min="3588" max="3588" width="47.6640625" style="619" customWidth="1"/>
    <col min="3589" max="3589" width="14.6640625" style="619" customWidth="1"/>
    <col min="3590" max="3590" width="12.6640625" style="619" customWidth="1"/>
    <col min="3591" max="3592" width="15.6640625" style="619" customWidth="1"/>
    <col min="3593" max="3841" width="9.109375" style="619"/>
    <col min="3842" max="3843" width="10.6640625" style="619" customWidth="1"/>
    <col min="3844" max="3844" width="47.6640625" style="619" customWidth="1"/>
    <col min="3845" max="3845" width="14.6640625" style="619" customWidth="1"/>
    <col min="3846" max="3846" width="12.6640625" style="619" customWidth="1"/>
    <col min="3847" max="3848" width="15.6640625" style="619" customWidth="1"/>
    <col min="3849" max="4097" width="9.109375" style="619"/>
    <col min="4098" max="4099" width="10.6640625" style="619" customWidth="1"/>
    <col min="4100" max="4100" width="47.6640625" style="619" customWidth="1"/>
    <col min="4101" max="4101" width="14.6640625" style="619" customWidth="1"/>
    <col min="4102" max="4102" width="12.6640625" style="619" customWidth="1"/>
    <col min="4103" max="4104" width="15.6640625" style="619" customWidth="1"/>
    <col min="4105" max="4353" width="9.109375" style="619"/>
    <col min="4354" max="4355" width="10.6640625" style="619" customWidth="1"/>
    <col min="4356" max="4356" width="47.6640625" style="619" customWidth="1"/>
    <col min="4357" max="4357" width="14.6640625" style="619" customWidth="1"/>
    <col min="4358" max="4358" width="12.6640625" style="619" customWidth="1"/>
    <col min="4359" max="4360" width="15.6640625" style="619" customWidth="1"/>
    <col min="4361" max="4609" width="9.109375" style="619"/>
    <col min="4610" max="4611" width="10.6640625" style="619" customWidth="1"/>
    <col min="4612" max="4612" width="47.6640625" style="619" customWidth="1"/>
    <col min="4613" max="4613" width="14.6640625" style="619" customWidth="1"/>
    <col min="4614" max="4614" width="12.6640625" style="619" customWidth="1"/>
    <col min="4615" max="4616" width="15.6640625" style="619" customWidth="1"/>
    <col min="4617" max="4865" width="9.109375" style="619"/>
    <col min="4866" max="4867" width="10.6640625" style="619" customWidth="1"/>
    <col min="4868" max="4868" width="47.6640625" style="619" customWidth="1"/>
    <col min="4869" max="4869" width="14.6640625" style="619" customWidth="1"/>
    <col min="4870" max="4870" width="12.6640625" style="619" customWidth="1"/>
    <col min="4871" max="4872" width="15.6640625" style="619" customWidth="1"/>
    <col min="4873" max="5121" width="9.109375" style="619"/>
    <col min="5122" max="5123" width="10.6640625" style="619" customWidth="1"/>
    <col min="5124" max="5124" width="47.6640625" style="619" customWidth="1"/>
    <col min="5125" max="5125" width="14.6640625" style="619" customWidth="1"/>
    <col min="5126" max="5126" width="12.6640625" style="619" customWidth="1"/>
    <col min="5127" max="5128" width="15.6640625" style="619" customWidth="1"/>
    <col min="5129" max="5377" width="9.109375" style="619"/>
    <col min="5378" max="5379" width="10.6640625" style="619" customWidth="1"/>
    <col min="5380" max="5380" width="47.6640625" style="619" customWidth="1"/>
    <col min="5381" max="5381" width="14.6640625" style="619" customWidth="1"/>
    <col min="5382" max="5382" width="12.6640625" style="619" customWidth="1"/>
    <col min="5383" max="5384" width="15.6640625" style="619" customWidth="1"/>
    <col min="5385" max="5633" width="9.109375" style="619"/>
    <col min="5634" max="5635" width="10.6640625" style="619" customWidth="1"/>
    <col min="5636" max="5636" width="47.6640625" style="619" customWidth="1"/>
    <col min="5637" max="5637" width="14.6640625" style="619" customWidth="1"/>
    <col min="5638" max="5638" width="12.6640625" style="619" customWidth="1"/>
    <col min="5639" max="5640" width="15.6640625" style="619" customWidth="1"/>
    <col min="5641" max="5889" width="9.109375" style="619"/>
    <col min="5890" max="5891" width="10.6640625" style="619" customWidth="1"/>
    <col min="5892" max="5892" width="47.6640625" style="619" customWidth="1"/>
    <col min="5893" max="5893" width="14.6640625" style="619" customWidth="1"/>
    <col min="5894" max="5894" width="12.6640625" style="619" customWidth="1"/>
    <col min="5895" max="5896" width="15.6640625" style="619" customWidth="1"/>
    <col min="5897" max="6145" width="9.109375" style="619"/>
    <col min="6146" max="6147" width="10.6640625" style="619" customWidth="1"/>
    <col min="6148" max="6148" width="47.6640625" style="619" customWidth="1"/>
    <col min="6149" max="6149" width="14.6640625" style="619" customWidth="1"/>
    <col min="6150" max="6150" width="12.6640625" style="619" customWidth="1"/>
    <col min="6151" max="6152" width="15.6640625" style="619" customWidth="1"/>
    <col min="6153" max="6401" width="9.109375" style="619"/>
    <col min="6402" max="6403" width="10.6640625" style="619" customWidth="1"/>
    <col min="6404" max="6404" width="47.6640625" style="619" customWidth="1"/>
    <col min="6405" max="6405" width="14.6640625" style="619" customWidth="1"/>
    <col min="6406" max="6406" width="12.6640625" style="619" customWidth="1"/>
    <col min="6407" max="6408" width="15.6640625" style="619" customWidth="1"/>
    <col min="6409" max="6657" width="9.109375" style="619"/>
    <col min="6658" max="6659" width="10.6640625" style="619" customWidth="1"/>
    <col min="6660" max="6660" width="47.6640625" style="619" customWidth="1"/>
    <col min="6661" max="6661" width="14.6640625" style="619" customWidth="1"/>
    <col min="6662" max="6662" width="12.6640625" style="619" customWidth="1"/>
    <col min="6663" max="6664" width="15.6640625" style="619" customWidth="1"/>
    <col min="6665" max="6913" width="9.109375" style="619"/>
    <col min="6914" max="6915" width="10.6640625" style="619" customWidth="1"/>
    <col min="6916" max="6916" width="47.6640625" style="619" customWidth="1"/>
    <col min="6917" max="6917" width="14.6640625" style="619" customWidth="1"/>
    <col min="6918" max="6918" width="12.6640625" style="619" customWidth="1"/>
    <col min="6919" max="6920" width="15.6640625" style="619" customWidth="1"/>
    <col min="6921" max="7169" width="9.109375" style="619"/>
    <col min="7170" max="7171" width="10.6640625" style="619" customWidth="1"/>
    <col min="7172" max="7172" width="47.6640625" style="619" customWidth="1"/>
    <col min="7173" max="7173" width="14.6640625" style="619" customWidth="1"/>
    <col min="7174" max="7174" width="12.6640625" style="619" customWidth="1"/>
    <col min="7175" max="7176" width="15.6640625" style="619" customWidth="1"/>
    <col min="7177" max="7425" width="9.109375" style="619"/>
    <col min="7426" max="7427" width="10.6640625" style="619" customWidth="1"/>
    <col min="7428" max="7428" width="47.6640625" style="619" customWidth="1"/>
    <col min="7429" max="7429" width="14.6640625" style="619" customWidth="1"/>
    <col min="7430" max="7430" width="12.6640625" style="619" customWidth="1"/>
    <col min="7431" max="7432" width="15.6640625" style="619" customWidth="1"/>
    <col min="7433" max="7681" width="9.109375" style="619"/>
    <col min="7682" max="7683" width="10.6640625" style="619" customWidth="1"/>
    <col min="7684" max="7684" width="47.6640625" style="619" customWidth="1"/>
    <col min="7685" max="7685" width="14.6640625" style="619" customWidth="1"/>
    <col min="7686" max="7686" width="12.6640625" style="619" customWidth="1"/>
    <col min="7687" max="7688" width="15.6640625" style="619" customWidth="1"/>
    <col min="7689" max="7937" width="9.109375" style="619"/>
    <col min="7938" max="7939" width="10.6640625" style="619" customWidth="1"/>
    <col min="7940" max="7940" width="47.6640625" style="619" customWidth="1"/>
    <col min="7941" max="7941" width="14.6640625" style="619" customWidth="1"/>
    <col min="7942" max="7942" width="12.6640625" style="619" customWidth="1"/>
    <col min="7943" max="7944" width="15.6640625" style="619" customWidth="1"/>
    <col min="7945" max="8193" width="9.109375" style="619"/>
    <col min="8194" max="8195" width="10.6640625" style="619" customWidth="1"/>
    <col min="8196" max="8196" width="47.6640625" style="619" customWidth="1"/>
    <col min="8197" max="8197" width="14.6640625" style="619" customWidth="1"/>
    <col min="8198" max="8198" width="12.6640625" style="619" customWidth="1"/>
    <col min="8199" max="8200" width="15.6640625" style="619" customWidth="1"/>
    <col min="8201" max="8449" width="9.109375" style="619"/>
    <col min="8450" max="8451" width="10.6640625" style="619" customWidth="1"/>
    <col min="8452" max="8452" width="47.6640625" style="619" customWidth="1"/>
    <col min="8453" max="8453" width="14.6640625" style="619" customWidth="1"/>
    <col min="8454" max="8454" width="12.6640625" style="619" customWidth="1"/>
    <col min="8455" max="8456" width="15.6640625" style="619" customWidth="1"/>
    <col min="8457" max="8705" width="9.109375" style="619"/>
    <col min="8706" max="8707" width="10.6640625" style="619" customWidth="1"/>
    <col min="8708" max="8708" width="47.6640625" style="619" customWidth="1"/>
    <col min="8709" max="8709" width="14.6640625" style="619" customWidth="1"/>
    <col min="8710" max="8710" width="12.6640625" style="619" customWidth="1"/>
    <col min="8711" max="8712" width="15.6640625" style="619" customWidth="1"/>
    <col min="8713" max="8961" width="9.109375" style="619"/>
    <col min="8962" max="8963" width="10.6640625" style="619" customWidth="1"/>
    <col min="8964" max="8964" width="47.6640625" style="619" customWidth="1"/>
    <col min="8965" max="8965" width="14.6640625" style="619" customWidth="1"/>
    <col min="8966" max="8966" width="12.6640625" style="619" customWidth="1"/>
    <col min="8967" max="8968" width="15.6640625" style="619" customWidth="1"/>
    <col min="8969" max="9217" width="9.109375" style="619"/>
    <col min="9218" max="9219" width="10.6640625" style="619" customWidth="1"/>
    <col min="9220" max="9220" width="47.6640625" style="619" customWidth="1"/>
    <col min="9221" max="9221" width="14.6640625" style="619" customWidth="1"/>
    <col min="9222" max="9222" width="12.6640625" style="619" customWidth="1"/>
    <col min="9223" max="9224" width="15.6640625" style="619" customWidth="1"/>
    <col min="9225" max="9473" width="9.109375" style="619"/>
    <col min="9474" max="9475" width="10.6640625" style="619" customWidth="1"/>
    <col min="9476" max="9476" width="47.6640625" style="619" customWidth="1"/>
    <col min="9477" max="9477" width="14.6640625" style="619" customWidth="1"/>
    <col min="9478" max="9478" width="12.6640625" style="619" customWidth="1"/>
    <col min="9479" max="9480" width="15.6640625" style="619" customWidth="1"/>
    <col min="9481" max="9729" width="9.109375" style="619"/>
    <col min="9730" max="9731" width="10.6640625" style="619" customWidth="1"/>
    <col min="9732" max="9732" width="47.6640625" style="619" customWidth="1"/>
    <col min="9733" max="9733" width="14.6640625" style="619" customWidth="1"/>
    <col min="9734" max="9734" width="12.6640625" style="619" customWidth="1"/>
    <col min="9735" max="9736" width="15.6640625" style="619" customWidth="1"/>
    <col min="9737" max="9985" width="9.109375" style="619"/>
    <col min="9986" max="9987" width="10.6640625" style="619" customWidth="1"/>
    <col min="9988" max="9988" width="47.6640625" style="619" customWidth="1"/>
    <col min="9989" max="9989" width="14.6640625" style="619" customWidth="1"/>
    <col min="9990" max="9990" width="12.6640625" style="619" customWidth="1"/>
    <col min="9991" max="9992" width="15.6640625" style="619" customWidth="1"/>
    <col min="9993" max="10241" width="9.109375" style="619"/>
    <col min="10242" max="10243" width="10.6640625" style="619" customWidth="1"/>
    <col min="10244" max="10244" width="47.6640625" style="619" customWidth="1"/>
    <col min="10245" max="10245" width="14.6640625" style="619" customWidth="1"/>
    <col min="10246" max="10246" width="12.6640625" style="619" customWidth="1"/>
    <col min="10247" max="10248" width="15.6640625" style="619" customWidth="1"/>
    <col min="10249" max="10497" width="9.109375" style="619"/>
    <col min="10498" max="10499" width="10.6640625" style="619" customWidth="1"/>
    <col min="10500" max="10500" width="47.6640625" style="619" customWidth="1"/>
    <col min="10501" max="10501" width="14.6640625" style="619" customWidth="1"/>
    <col min="10502" max="10502" width="12.6640625" style="619" customWidth="1"/>
    <col min="10503" max="10504" width="15.6640625" style="619" customWidth="1"/>
    <col min="10505" max="10753" width="9.109375" style="619"/>
    <col min="10754" max="10755" width="10.6640625" style="619" customWidth="1"/>
    <col min="10756" max="10756" width="47.6640625" style="619" customWidth="1"/>
    <col min="10757" max="10757" width="14.6640625" style="619" customWidth="1"/>
    <col min="10758" max="10758" width="12.6640625" style="619" customWidth="1"/>
    <col min="10759" max="10760" width="15.6640625" style="619" customWidth="1"/>
    <col min="10761" max="11009" width="9.109375" style="619"/>
    <col min="11010" max="11011" width="10.6640625" style="619" customWidth="1"/>
    <col min="11012" max="11012" width="47.6640625" style="619" customWidth="1"/>
    <col min="11013" max="11013" width="14.6640625" style="619" customWidth="1"/>
    <col min="11014" max="11014" width="12.6640625" style="619" customWidth="1"/>
    <col min="11015" max="11016" width="15.6640625" style="619" customWidth="1"/>
    <col min="11017" max="11265" width="9.109375" style="619"/>
    <col min="11266" max="11267" width="10.6640625" style="619" customWidth="1"/>
    <col min="11268" max="11268" width="47.6640625" style="619" customWidth="1"/>
    <col min="11269" max="11269" width="14.6640625" style="619" customWidth="1"/>
    <col min="11270" max="11270" width="12.6640625" style="619" customWidth="1"/>
    <col min="11271" max="11272" width="15.6640625" style="619" customWidth="1"/>
    <col min="11273" max="11521" width="9.109375" style="619"/>
    <col min="11522" max="11523" width="10.6640625" style="619" customWidth="1"/>
    <col min="11524" max="11524" width="47.6640625" style="619" customWidth="1"/>
    <col min="11525" max="11525" width="14.6640625" style="619" customWidth="1"/>
    <col min="11526" max="11526" width="12.6640625" style="619" customWidth="1"/>
    <col min="11527" max="11528" width="15.6640625" style="619" customWidth="1"/>
    <col min="11529" max="11777" width="9.109375" style="619"/>
    <col min="11778" max="11779" width="10.6640625" style="619" customWidth="1"/>
    <col min="11780" max="11780" width="47.6640625" style="619" customWidth="1"/>
    <col min="11781" max="11781" width="14.6640625" style="619" customWidth="1"/>
    <col min="11782" max="11782" width="12.6640625" style="619" customWidth="1"/>
    <col min="11783" max="11784" width="15.6640625" style="619" customWidth="1"/>
    <col min="11785" max="12033" width="9.109375" style="619"/>
    <col min="12034" max="12035" width="10.6640625" style="619" customWidth="1"/>
    <col min="12036" max="12036" width="47.6640625" style="619" customWidth="1"/>
    <col min="12037" max="12037" width="14.6640625" style="619" customWidth="1"/>
    <col min="12038" max="12038" width="12.6640625" style="619" customWidth="1"/>
    <col min="12039" max="12040" width="15.6640625" style="619" customWidth="1"/>
    <col min="12041" max="12289" width="9.109375" style="619"/>
    <col min="12290" max="12291" width="10.6640625" style="619" customWidth="1"/>
    <col min="12292" max="12292" width="47.6640625" style="619" customWidth="1"/>
    <col min="12293" max="12293" width="14.6640625" style="619" customWidth="1"/>
    <col min="12294" max="12294" width="12.6640625" style="619" customWidth="1"/>
    <col min="12295" max="12296" width="15.6640625" style="619" customWidth="1"/>
    <col min="12297" max="12545" width="9.109375" style="619"/>
    <col min="12546" max="12547" width="10.6640625" style="619" customWidth="1"/>
    <col min="12548" max="12548" width="47.6640625" style="619" customWidth="1"/>
    <col min="12549" max="12549" width="14.6640625" style="619" customWidth="1"/>
    <col min="12550" max="12550" width="12.6640625" style="619" customWidth="1"/>
    <col min="12551" max="12552" width="15.6640625" style="619" customWidth="1"/>
    <col min="12553" max="12801" width="9.109375" style="619"/>
    <col min="12802" max="12803" width="10.6640625" style="619" customWidth="1"/>
    <col min="12804" max="12804" width="47.6640625" style="619" customWidth="1"/>
    <col min="12805" max="12805" width="14.6640625" style="619" customWidth="1"/>
    <col min="12806" max="12806" width="12.6640625" style="619" customWidth="1"/>
    <col min="12807" max="12808" width="15.6640625" style="619" customWidth="1"/>
    <col min="12809" max="13057" width="9.109375" style="619"/>
    <col min="13058" max="13059" width="10.6640625" style="619" customWidth="1"/>
    <col min="13060" max="13060" width="47.6640625" style="619" customWidth="1"/>
    <col min="13061" max="13061" width="14.6640625" style="619" customWidth="1"/>
    <col min="13062" max="13062" width="12.6640625" style="619" customWidth="1"/>
    <col min="13063" max="13064" width="15.6640625" style="619" customWidth="1"/>
    <col min="13065" max="13313" width="9.109375" style="619"/>
    <col min="13314" max="13315" width="10.6640625" style="619" customWidth="1"/>
    <col min="13316" max="13316" width="47.6640625" style="619" customWidth="1"/>
    <col min="13317" max="13317" width="14.6640625" style="619" customWidth="1"/>
    <col min="13318" max="13318" width="12.6640625" style="619" customWidth="1"/>
    <col min="13319" max="13320" width="15.6640625" style="619" customWidth="1"/>
    <col min="13321" max="13569" width="9.109375" style="619"/>
    <col min="13570" max="13571" width="10.6640625" style="619" customWidth="1"/>
    <col min="13572" max="13572" width="47.6640625" style="619" customWidth="1"/>
    <col min="13573" max="13573" width="14.6640625" style="619" customWidth="1"/>
    <col min="13574" max="13574" width="12.6640625" style="619" customWidth="1"/>
    <col min="13575" max="13576" width="15.6640625" style="619" customWidth="1"/>
    <col min="13577" max="13825" width="9.109375" style="619"/>
    <col min="13826" max="13827" width="10.6640625" style="619" customWidth="1"/>
    <col min="13828" max="13828" width="47.6640625" style="619" customWidth="1"/>
    <col min="13829" max="13829" width="14.6640625" style="619" customWidth="1"/>
    <col min="13830" max="13830" width="12.6640625" style="619" customWidth="1"/>
    <col min="13831" max="13832" width="15.6640625" style="619" customWidth="1"/>
    <col min="13833" max="14081" width="9.109375" style="619"/>
    <col min="14082" max="14083" width="10.6640625" style="619" customWidth="1"/>
    <col min="14084" max="14084" width="47.6640625" style="619" customWidth="1"/>
    <col min="14085" max="14085" width="14.6640625" style="619" customWidth="1"/>
    <col min="14086" max="14086" width="12.6640625" style="619" customWidth="1"/>
    <col min="14087" max="14088" width="15.6640625" style="619" customWidth="1"/>
    <col min="14089" max="14337" width="9.109375" style="619"/>
    <col min="14338" max="14339" width="10.6640625" style="619" customWidth="1"/>
    <col min="14340" max="14340" width="47.6640625" style="619" customWidth="1"/>
    <col min="14341" max="14341" width="14.6640625" style="619" customWidth="1"/>
    <col min="14342" max="14342" width="12.6640625" style="619" customWidth="1"/>
    <col min="14343" max="14344" width="15.6640625" style="619" customWidth="1"/>
    <col min="14345" max="14593" width="9.109375" style="619"/>
    <col min="14594" max="14595" width="10.6640625" style="619" customWidth="1"/>
    <col min="14596" max="14596" width="47.6640625" style="619" customWidth="1"/>
    <col min="14597" max="14597" width="14.6640625" style="619" customWidth="1"/>
    <col min="14598" max="14598" width="12.6640625" style="619" customWidth="1"/>
    <col min="14599" max="14600" width="15.6640625" style="619" customWidth="1"/>
    <col min="14601" max="14849" width="9.109375" style="619"/>
    <col min="14850" max="14851" width="10.6640625" style="619" customWidth="1"/>
    <col min="14852" max="14852" width="47.6640625" style="619" customWidth="1"/>
    <col min="14853" max="14853" width="14.6640625" style="619" customWidth="1"/>
    <col min="14854" max="14854" width="12.6640625" style="619" customWidth="1"/>
    <col min="14855" max="14856" width="15.6640625" style="619" customWidth="1"/>
    <col min="14857" max="15105" width="9.109375" style="619"/>
    <col min="15106" max="15107" width="10.6640625" style="619" customWidth="1"/>
    <col min="15108" max="15108" width="47.6640625" style="619" customWidth="1"/>
    <col min="15109" max="15109" width="14.6640625" style="619" customWidth="1"/>
    <col min="15110" max="15110" width="12.6640625" style="619" customWidth="1"/>
    <col min="15111" max="15112" width="15.6640625" style="619" customWidth="1"/>
    <col min="15113" max="15361" width="9.109375" style="619"/>
    <col min="15362" max="15363" width="10.6640625" style="619" customWidth="1"/>
    <col min="15364" max="15364" width="47.6640625" style="619" customWidth="1"/>
    <col min="15365" max="15365" width="14.6640625" style="619" customWidth="1"/>
    <col min="15366" max="15366" width="12.6640625" style="619" customWidth="1"/>
    <col min="15367" max="15368" width="15.6640625" style="619" customWidth="1"/>
    <col min="15369" max="15617" width="9.109375" style="619"/>
    <col min="15618" max="15619" width="10.6640625" style="619" customWidth="1"/>
    <col min="15620" max="15620" width="47.6640625" style="619" customWidth="1"/>
    <col min="15621" max="15621" width="14.6640625" style="619" customWidth="1"/>
    <col min="15622" max="15622" width="12.6640625" style="619" customWidth="1"/>
    <col min="15623" max="15624" width="15.6640625" style="619" customWidth="1"/>
    <col min="15625" max="15873" width="9.109375" style="619"/>
    <col min="15874" max="15875" width="10.6640625" style="619" customWidth="1"/>
    <col min="15876" max="15876" width="47.6640625" style="619" customWidth="1"/>
    <col min="15877" max="15877" width="14.6640625" style="619" customWidth="1"/>
    <col min="15878" max="15878" width="12.6640625" style="619" customWidth="1"/>
    <col min="15879" max="15880" width="15.6640625" style="619" customWidth="1"/>
    <col min="15881" max="16129" width="9.109375" style="619"/>
    <col min="16130" max="16131" width="10.6640625" style="619" customWidth="1"/>
    <col min="16132" max="16132" width="47.6640625" style="619" customWidth="1"/>
    <col min="16133" max="16133" width="14.6640625" style="619" customWidth="1"/>
    <col min="16134" max="16134" width="12.6640625" style="619" customWidth="1"/>
    <col min="16135" max="16136" width="15.6640625" style="619" customWidth="1"/>
    <col min="16137" max="16384" width="9.109375" style="619"/>
  </cols>
  <sheetData>
    <row r="1" spans="2:8" ht="20.100000000000001" customHeight="1">
      <c r="B1" s="618"/>
    </row>
    <row r="2" spans="2:8" s="626" customFormat="1" ht="30" customHeight="1">
      <c r="B2" s="624" t="s">
        <v>7</v>
      </c>
      <c r="C2" s="625" t="s">
        <v>1901</v>
      </c>
      <c r="D2" s="625"/>
      <c r="E2" s="625"/>
      <c r="F2" s="625"/>
      <c r="G2" s="625"/>
      <c r="H2" s="625"/>
    </row>
    <row r="3" spans="2:8" s="626" customFormat="1" ht="20.100000000000001" customHeight="1">
      <c r="B3" s="624" t="s">
        <v>8</v>
      </c>
      <c r="C3" s="627" t="s">
        <v>221</v>
      </c>
      <c r="D3" s="627"/>
      <c r="E3" s="627"/>
      <c r="F3" s="627"/>
      <c r="G3" s="627"/>
      <c r="H3" s="627"/>
    </row>
    <row r="4" spans="2:8" s="626" customFormat="1" ht="20.100000000000001" customHeight="1">
      <c r="B4" s="624" t="s">
        <v>9</v>
      </c>
      <c r="C4" s="627" t="s">
        <v>1902</v>
      </c>
      <c r="D4" s="627"/>
      <c r="E4" s="627"/>
      <c r="F4" s="627"/>
      <c r="G4" s="627"/>
      <c r="H4" s="627"/>
    </row>
    <row r="5" spans="2:8" s="626" customFormat="1" ht="20.100000000000001" customHeight="1">
      <c r="B5" s="624" t="s">
        <v>10</v>
      </c>
      <c r="C5" s="628" t="s">
        <v>82</v>
      </c>
      <c r="D5" s="629"/>
      <c r="E5" s="629"/>
      <c r="F5" s="629"/>
      <c r="G5" s="629"/>
      <c r="H5" s="629"/>
    </row>
    <row r="6" spans="2:8" s="635" customFormat="1" ht="9.9" customHeight="1">
      <c r="B6" s="630"/>
      <c r="C6" s="630"/>
      <c r="D6" s="631"/>
      <c r="E6" s="630"/>
      <c r="F6" s="632"/>
      <c r="G6" s="633"/>
      <c r="H6" s="634"/>
    </row>
    <row r="7" spans="2:8" s="640" customFormat="1" ht="32.1" customHeight="1" thickBot="1">
      <c r="B7" s="636" t="s">
        <v>11</v>
      </c>
      <c r="C7" s="636" t="s">
        <v>12</v>
      </c>
      <c r="D7" s="637" t="s">
        <v>13</v>
      </c>
      <c r="E7" s="636" t="s">
        <v>14</v>
      </c>
      <c r="F7" s="638" t="s">
        <v>15</v>
      </c>
      <c r="G7" s="658" t="s">
        <v>16</v>
      </c>
      <c r="H7" s="639" t="s">
        <v>17</v>
      </c>
    </row>
    <row r="8" spans="2:8" s="645" customFormat="1" ht="9.9" customHeight="1">
      <c r="B8" s="641"/>
      <c r="C8" s="641"/>
      <c r="D8" s="642"/>
      <c r="E8" s="641"/>
      <c r="F8" s="643"/>
      <c r="G8" s="659"/>
      <c r="H8" s="644"/>
    </row>
    <row r="9" spans="2:8">
      <c r="B9" s="646"/>
      <c r="C9" s="646"/>
      <c r="D9" s="647" t="s">
        <v>18</v>
      </c>
      <c r="E9" s="646"/>
      <c r="G9" s="206" t="s">
        <v>19</v>
      </c>
      <c r="H9" s="649">
        <f>+SUM(H10:H14)</f>
        <v>0</v>
      </c>
    </row>
    <row r="10" spans="2:8">
      <c r="B10" s="646"/>
      <c r="C10" s="646"/>
      <c r="D10" s="647"/>
      <c r="E10" s="646"/>
      <c r="G10" s="206"/>
      <c r="H10" s="649"/>
    </row>
    <row r="11" spans="2:8">
      <c r="B11" s="646"/>
      <c r="C11" s="646"/>
      <c r="D11" s="647" t="s">
        <v>20</v>
      </c>
      <c r="E11" s="646"/>
      <c r="G11" s="204"/>
    </row>
    <row r="12" spans="2:8" ht="26.4">
      <c r="B12" s="646" t="s">
        <v>21</v>
      </c>
      <c r="C12" s="646" t="s">
        <v>150</v>
      </c>
      <c r="D12" s="620" t="s">
        <v>151</v>
      </c>
      <c r="E12" s="646" t="s">
        <v>22</v>
      </c>
      <c r="F12" s="621">
        <v>0.3</v>
      </c>
      <c r="G12" s="204"/>
      <c r="H12" s="623">
        <f>ROUND(F12*G12,2)</f>
        <v>0</v>
      </c>
    </row>
    <row r="13" spans="2:8" ht="26.4">
      <c r="B13" s="646" t="s">
        <v>23</v>
      </c>
      <c r="C13" s="646" t="s">
        <v>152</v>
      </c>
      <c r="D13" s="620" t="s">
        <v>153</v>
      </c>
      <c r="E13" s="646" t="s">
        <v>24</v>
      </c>
      <c r="F13" s="621">
        <v>18</v>
      </c>
      <c r="G13" s="204"/>
      <c r="H13" s="623">
        <f>ROUND(F13*G13,2)</f>
        <v>0</v>
      </c>
    </row>
    <row r="14" spans="2:8">
      <c r="B14" s="646"/>
      <c r="C14" s="646"/>
      <c r="E14" s="646"/>
      <c r="G14" s="204"/>
    </row>
    <row r="15" spans="2:8">
      <c r="B15" s="646"/>
      <c r="C15" s="646"/>
      <c r="D15" s="647" t="s">
        <v>37</v>
      </c>
      <c r="E15" s="646"/>
      <c r="G15" s="206" t="s">
        <v>38</v>
      </c>
      <c r="H15" s="649">
        <f>+SUM(H16:H40)</f>
        <v>0</v>
      </c>
    </row>
    <row r="16" spans="2:8">
      <c r="B16" s="646"/>
      <c r="C16" s="646"/>
      <c r="D16" s="647"/>
      <c r="E16" s="646"/>
      <c r="G16" s="206"/>
      <c r="H16" s="649"/>
    </row>
    <row r="17" spans="2:8">
      <c r="B17" s="646"/>
      <c r="C17" s="646"/>
      <c r="D17" s="647" t="s">
        <v>39</v>
      </c>
      <c r="E17" s="646"/>
      <c r="G17" s="204"/>
    </row>
    <row r="18" spans="2:8" ht="26.4">
      <c r="B18" s="646" t="s">
        <v>21</v>
      </c>
      <c r="C18" s="646" t="s">
        <v>62</v>
      </c>
      <c r="D18" s="620" t="s">
        <v>63</v>
      </c>
      <c r="E18" s="646" t="s">
        <v>40</v>
      </c>
      <c r="F18" s="621">
        <v>256</v>
      </c>
      <c r="G18" s="204"/>
      <c r="H18" s="623">
        <f>ROUND(F18*G18,2)</f>
        <v>0</v>
      </c>
    </row>
    <row r="19" spans="2:8" ht="26.4">
      <c r="B19" s="646" t="s">
        <v>23</v>
      </c>
      <c r="C19" s="646" t="s">
        <v>125</v>
      </c>
      <c r="D19" s="620" t="s">
        <v>126</v>
      </c>
      <c r="E19" s="646" t="s">
        <v>40</v>
      </c>
      <c r="F19" s="621">
        <v>124</v>
      </c>
      <c r="G19" s="204"/>
      <c r="H19" s="623">
        <f>ROUND(F19*G19,2)</f>
        <v>0</v>
      </c>
    </row>
    <row r="20" spans="2:8" ht="26.4">
      <c r="B20" s="646" t="s">
        <v>27</v>
      </c>
      <c r="C20" s="646" t="s">
        <v>93</v>
      </c>
      <c r="D20" s="620" t="s">
        <v>94</v>
      </c>
      <c r="E20" s="646" t="s">
        <v>40</v>
      </c>
      <c r="F20" s="621">
        <v>187</v>
      </c>
      <c r="G20" s="204"/>
      <c r="H20" s="623">
        <f>ROUND(F20*G20,2)</f>
        <v>0</v>
      </c>
    </row>
    <row r="21" spans="2:8">
      <c r="B21" s="646"/>
      <c r="C21" s="646"/>
      <c r="E21" s="646"/>
      <c r="G21" s="204"/>
    </row>
    <row r="22" spans="2:8">
      <c r="B22" s="646"/>
      <c r="C22" s="646"/>
      <c r="D22" s="647" t="s">
        <v>41</v>
      </c>
      <c r="E22" s="646"/>
      <c r="G22" s="204"/>
    </row>
    <row r="23" spans="2:8" ht="26.4">
      <c r="B23" s="646" t="s">
        <v>21</v>
      </c>
      <c r="C23" s="646" t="s">
        <v>105</v>
      </c>
      <c r="D23" s="620" t="s">
        <v>106</v>
      </c>
      <c r="E23" s="646" t="s">
        <v>31</v>
      </c>
      <c r="F23" s="621">
        <v>1492</v>
      </c>
      <c r="G23" s="204"/>
      <c r="H23" s="623">
        <f>ROUND(F23*G23,2)</f>
        <v>0</v>
      </c>
    </row>
    <row r="24" spans="2:8">
      <c r="B24" s="646"/>
      <c r="C24" s="646"/>
      <c r="E24" s="646"/>
      <c r="G24" s="204"/>
    </row>
    <row r="25" spans="2:8">
      <c r="B25" s="646"/>
      <c r="C25" s="646"/>
      <c r="D25" s="647" t="s">
        <v>79</v>
      </c>
      <c r="E25" s="646"/>
      <c r="G25" s="204"/>
    </row>
    <row r="26" spans="2:8">
      <c r="B26" s="646" t="s">
        <v>21</v>
      </c>
      <c r="C26" s="646" t="s">
        <v>95</v>
      </c>
      <c r="D26" s="620" t="s">
        <v>96</v>
      </c>
      <c r="E26" s="646" t="s">
        <v>40</v>
      </c>
      <c r="F26" s="621">
        <v>232</v>
      </c>
      <c r="G26" s="204"/>
      <c r="H26" s="623">
        <f>ROUND(F26*G26,2)</f>
        <v>0</v>
      </c>
    </row>
    <row r="27" spans="2:8" ht="26.4">
      <c r="B27" s="646" t="s">
        <v>23</v>
      </c>
      <c r="C27" s="646" t="s">
        <v>111</v>
      </c>
      <c r="D27" s="620" t="s">
        <v>112</v>
      </c>
      <c r="E27" s="646" t="s">
        <v>40</v>
      </c>
      <c r="F27" s="621">
        <v>254</v>
      </c>
      <c r="G27" s="204"/>
      <c r="H27" s="623">
        <f>ROUND(F27*G27,2)</f>
        <v>0</v>
      </c>
    </row>
    <row r="28" spans="2:8">
      <c r="B28" s="646"/>
      <c r="C28" s="646"/>
      <c r="E28" s="646"/>
      <c r="G28" s="204"/>
    </row>
    <row r="29" spans="2:8">
      <c r="B29" s="646"/>
      <c r="C29" s="646"/>
      <c r="D29" s="647" t="s">
        <v>81</v>
      </c>
      <c r="E29" s="646"/>
      <c r="G29" s="204"/>
    </row>
    <row r="30" spans="2:8" ht="26.4">
      <c r="B30" s="646" t="s">
        <v>21</v>
      </c>
      <c r="C30" s="646" t="s">
        <v>64</v>
      </c>
      <c r="D30" s="620" t="s">
        <v>65</v>
      </c>
      <c r="E30" s="646" t="s">
        <v>31</v>
      </c>
      <c r="F30" s="621">
        <v>672</v>
      </c>
      <c r="G30" s="204"/>
      <c r="H30" s="623">
        <f>ROUND(F30*G30,2)</f>
        <v>0</v>
      </c>
    </row>
    <row r="31" spans="2:8">
      <c r="B31" s="646" t="s">
        <v>23</v>
      </c>
      <c r="C31" s="646" t="s">
        <v>66</v>
      </c>
      <c r="D31" s="620" t="s">
        <v>67</v>
      </c>
      <c r="E31" s="646" t="s">
        <v>31</v>
      </c>
      <c r="F31" s="621">
        <v>672</v>
      </c>
      <c r="G31" s="204"/>
      <c r="H31" s="623">
        <f>ROUND(F31*G31,2)</f>
        <v>0</v>
      </c>
    </row>
    <row r="32" spans="2:8">
      <c r="B32" s="646"/>
      <c r="C32" s="646"/>
      <c r="E32" s="646"/>
      <c r="G32" s="204"/>
    </row>
    <row r="33" spans="2:8" ht="26.4">
      <c r="B33" s="646"/>
      <c r="C33" s="646"/>
      <c r="D33" s="647" t="s">
        <v>80</v>
      </c>
      <c r="E33" s="646"/>
      <c r="G33" s="204"/>
    </row>
    <row r="34" spans="2:8">
      <c r="B34" s="646" t="s">
        <v>21</v>
      </c>
      <c r="C34" s="646" t="s">
        <v>178</v>
      </c>
      <c r="D34" s="620" t="s">
        <v>179</v>
      </c>
      <c r="E34" s="646" t="s">
        <v>44</v>
      </c>
      <c r="F34" s="621">
        <v>826</v>
      </c>
      <c r="G34" s="204"/>
      <c r="H34" s="623">
        <f>ROUND(F34*G34,2)</f>
        <v>0</v>
      </c>
    </row>
    <row r="35" spans="2:8">
      <c r="B35" s="646" t="s">
        <v>23</v>
      </c>
      <c r="C35" s="646" t="s">
        <v>107</v>
      </c>
      <c r="D35" s="620" t="s">
        <v>108</v>
      </c>
      <c r="E35" s="646" t="s">
        <v>40</v>
      </c>
      <c r="F35" s="621">
        <v>155</v>
      </c>
      <c r="G35" s="204"/>
      <c r="H35" s="623">
        <f>ROUND(F35*G35,2)</f>
        <v>0</v>
      </c>
    </row>
    <row r="36" spans="2:8">
      <c r="B36" s="646" t="s">
        <v>27</v>
      </c>
      <c r="C36" s="646" t="s">
        <v>109</v>
      </c>
      <c r="D36" s="620" t="s">
        <v>110</v>
      </c>
      <c r="E36" s="646" t="s">
        <v>40</v>
      </c>
      <c r="F36" s="621">
        <v>124</v>
      </c>
      <c r="G36" s="204"/>
      <c r="H36" s="623">
        <f>ROUND(F36*G36,2)</f>
        <v>0</v>
      </c>
    </row>
    <row r="37" spans="2:8">
      <c r="B37" s="646" t="s">
        <v>28</v>
      </c>
      <c r="C37" s="646" t="s">
        <v>180</v>
      </c>
      <c r="D37" s="620" t="s">
        <v>181</v>
      </c>
      <c r="E37" s="646" t="s">
        <v>40</v>
      </c>
      <c r="F37" s="621">
        <v>187</v>
      </c>
      <c r="G37" s="204"/>
      <c r="H37" s="623">
        <f>ROUND(F37*G37,2)</f>
        <v>0</v>
      </c>
    </row>
    <row r="38" spans="2:8">
      <c r="B38" s="646" t="s">
        <v>29</v>
      </c>
      <c r="C38" s="646" t="s">
        <v>1281</v>
      </c>
      <c r="D38" s="620" t="s">
        <v>1282</v>
      </c>
      <c r="E38" s="646" t="s">
        <v>44</v>
      </c>
      <c r="F38" s="621">
        <v>826</v>
      </c>
      <c r="G38" s="204"/>
      <c r="H38" s="623">
        <f>ROUND(F38*G38,2)</f>
        <v>0</v>
      </c>
    </row>
    <row r="39" spans="2:8" ht="26.4">
      <c r="B39" s="646"/>
      <c r="C39" s="646"/>
      <c r="D39" s="650" t="s">
        <v>1903</v>
      </c>
      <c r="E39" s="646"/>
      <c r="G39" s="204"/>
    </row>
    <row r="40" spans="2:8">
      <c r="B40" s="646"/>
      <c r="C40" s="646"/>
      <c r="E40" s="646"/>
      <c r="G40" s="204"/>
    </row>
    <row r="41" spans="2:8">
      <c r="B41" s="646"/>
      <c r="C41" s="646"/>
      <c r="D41" s="647" t="s">
        <v>45</v>
      </c>
      <c r="E41" s="646"/>
      <c r="G41" s="206" t="s">
        <v>46</v>
      </c>
      <c r="H41" s="649">
        <f>+SUM(H42:H60)</f>
        <v>0</v>
      </c>
    </row>
    <row r="42" spans="2:8">
      <c r="B42" s="646"/>
      <c r="C42" s="646"/>
      <c r="D42" s="647"/>
      <c r="E42" s="646"/>
      <c r="G42" s="206"/>
      <c r="H42" s="649"/>
    </row>
    <row r="43" spans="2:8">
      <c r="B43" s="646"/>
      <c r="C43" s="646"/>
      <c r="D43" s="647" t="s">
        <v>47</v>
      </c>
      <c r="E43" s="646"/>
      <c r="G43" s="204"/>
    </row>
    <row r="44" spans="2:8" ht="26.4">
      <c r="B44" s="646" t="s">
        <v>21</v>
      </c>
      <c r="C44" s="646" t="s">
        <v>127</v>
      </c>
      <c r="D44" s="620" t="s">
        <v>128</v>
      </c>
      <c r="E44" s="646" t="s">
        <v>40</v>
      </c>
      <c r="F44" s="621">
        <v>261</v>
      </c>
      <c r="G44" s="204"/>
      <c r="H44" s="623">
        <f>ROUND(F44*G44,2)</f>
        <v>0</v>
      </c>
    </row>
    <row r="45" spans="2:8" ht="26.4">
      <c r="B45" s="646" t="s">
        <v>23</v>
      </c>
      <c r="C45" s="646" t="s">
        <v>1944</v>
      </c>
      <c r="D45" s="620" t="s">
        <v>1945</v>
      </c>
      <c r="E45" s="646" t="s">
        <v>31</v>
      </c>
      <c r="F45" s="621">
        <v>155</v>
      </c>
      <c r="G45" s="204"/>
      <c r="H45" s="623">
        <f>ROUND(F45*G45,2)</f>
        <v>0</v>
      </c>
    </row>
    <row r="46" spans="2:8" ht="26.4">
      <c r="B46" s="646"/>
      <c r="C46" s="646"/>
      <c r="D46" s="650" t="s">
        <v>222</v>
      </c>
      <c r="E46" s="646"/>
      <c r="G46" s="204"/>
    </row>
    <row r="47" spans="2:8">
      <c r="B47" s="646"/>
      <c r="C47" s="646"/>
      <c r="E47" s="646"/>
      <c r="G47" s="204"/>
    </row>
    <row r="48" spans="2:8">
      <c r="B48" s="646"/>
      <c r="C48" s="646"/>
      <c r="D48" s="647" t="s">
        <v>48</v>
      </c>
      <c r="E48" s="646"/>
      <c r="G48" s="204"/>
    </row>
    <row r="49" spans="2:8" ht="26.4">
      <c r="B49" s="646" t="s">
        <v>21</v>
      </c>
      <c r="C49" s="646" t="s">
        <v>223</v>
      </c>
      <c r="D49" s="620" t="s">
        <v>224</v>
      </c>
      <c r="E49" s="646" t="s">
        <v>31</v>
      </c>
      <c r="F49" s="621">
        <v>997</v>
      </c>
      <c r="G49" s="204"/>
      <c r="H49" s="623">
        <f>ROUND(F49*G49,2)</f>
        <v>0</v>
      </c>
    </row>
    <row r="50" spans="2:8" ht="26.4">
      <c r="B50" s="646"/>
      <c r="C50" s="646"/>
      <c r="D50" s="650" t="s">
        <v>225</v>
      </c>
      <c r="E50" s="646"/>
      <c r="G50" s="204"/>
    </row>
    <row r="51" spans="2:8" ht="26.4">
      <c r="B51" s="646" t="s">
        <v>23</v>
      </c>
      <c r="C51" s="646" t="s">
        <v>1904</v>
      </c>
      <c r="D51" s="579" t="s">
        <v>1905</v>
      </c>
      <c r="E51" s="646" t="s">
        <v>31</v>
      </c>
      <c r="F51" s="621">
        <v>155</v>
      </c>
      <c r="G51" s="204"/>
      <c r="H51" s="623">
        <f>ROUND(F51*G51,2)</f>
        <v>0</v>
      </c>
    </row>
    <row r="52" spans="2:8" ht="58.8" customHeight="1">
      <c r="B52" s="646"/>
      <c r="C52" s="646"/>
      <c r="D52" s="609" t="s">
        <v>1906</v>
      </c>
      <c r="E52" s="646"/>
      <c r="G52" s="204"/>
    </row>
    <row r="53" spans="2:8">
      <c r="B53" s="646"/>
      <c r="C53" s="646"/>
      <c r="E53" s="646"/>
      <c r="G53" s="204"/>
    </row>
    <row r="54" spans="2:8">
      <c r="B54" s="646"/>
      <c r="C54" s="646"/>
      <c r="D54" s="647" t="s">
        <v>192</v>
      </c>
      <c r="E54" s="646"/>
      <c r="G54" s="204"/>
    </row>
    <row r="55" spans="2:8" ht="26.4">
      <c r="B55" s="646" t="s">
        <v>21</v>
      </c>
      <c r="C55" s="646" t="s">
        <v>226</v>
      </c>
      <c r="D55" s="620" t="s">
        <v>227</v>
      </c>
      <c r="E55" s="646" t="s">
        <v>26</v>
      </c>
      <c r="F55" s="621">
        <v>356</v>
      </c>
      <c r="G55" s="204"/>
      <c r="H55" s="623">
        <f>ROUND(F55*G55,2)</f>
        <v>0</v>
      </c>
    </row>
    <row r="56" spans="2:8" ht="26.4">
      <c r="B56" s="646"/>
      <c r="C56" s="646"/>
      <c r="D56" s="650" t="s">
        <v>1909</v>
      </c>
      <c r="E56" s="646"/>
      <c r="G56" s="204"/>
    </row>
    <row r="57" spans="2:8">
      <c r="B57" s="646"/>
      <c r="C57" s="646"/>
      <c r="E57" s="646"/>
      <c r="G57" s="204"/>
    </row>
    <row r="58" spans="2:8">
      <c r="B58" s="646"/>
      <c r="C58" s="646"/>
      <c r="D58" s="647" t="s">
        <v>193</v>
      </c>
      <c r="E58" s="646"/>
      <c r="G58" s="204"/>
    </row>
    <row r="59" spans="2:8">
      <c r="B59" s="646" t="s">
        <v>21</v>
      </c>
      <c r="C59" s="646" t="s">
        <v>1910</v>
      </c>
      <c r="D59" s="620" t="s">
        <v>1911</v>
      </c>
      <c r="E59" s="646" t="s">
        <v>31</v>
      </c>
      <c r="F59" s="621">
        <v>201</v>
      </c>
      <c r="G59" s="204"/>
      <c r="H59" s="623">
        <f>ROUND(F59*G59,2)</f>
        <v>0</v>
      </c>
    </row>
    <row r="60" spans="2:8">
      <c r="B60" s="646"/>
      <c r="C60" s="646"/>
      <c r="E60" s="646"/>
      <c r="G60" s="204"/>
    </row>
    <row r="61" spans="2:8">
      <c r="B61" s="646"/>
      <c r="C61" s="646"/>
      <c r="D61" s="647" t="s">
        <v>49</v>
      </c>
      <c r="E61" s="646"/>
      <c r="G61" s="206" t="s">
        <v>50</v>
      </c>
      <c r="H61" s="649">
        <f>+SUM(H62:H64)</f>
        <v>0</v>
      </c>
    </row>
    <row r="62" spans="2:8">
      <c r="B62" s="646"/>
      <c r="C62" s="646"/>
      <c r="D62" s="647"/>
      <c r="E62" s="646"/>
      <c r="G62" s="206"/>
      <c r="H62" s="649"/>
    </row>
    <row r="63" spans="2:8">
      <c r="B63" s="646"/>
      <c r="C63" s="646"/>
      <c r="D63" s="647" t="s">
        <v>51</v>
      </c>
      <c r="E63" s="646"/>
      <c r="G63" s="204"/>
    </row>
    <row r="64" spans="2:8" ht="26.4">
      <c r="B64" s="646" t="s">
        <v>21</v>
      </c>
      <c r="C64" s="646" t="s">
        <v>1912</v>
      </c>
      <c r="D64" s="651" t="s">
        <v>1913</v>
      </c>
      <c r="E64" s="646" t="s">
        <v>26</v>
      </c>
      <c r="F64" s="621">
        <v>243</v>
      </c>
      <c r="G64" s="204"/>
      <c r="H64" s="623">
        <f>ROUND(F64*G64,2)</f>
        <v>0</v>
      </c>
    </row>
    <row r="65" spans="4:7">
      <c r="G65" s="204"/>
    </row>
    <row r="66" spans="4:7" ht="17.399999999999999" customHeight="1">
      <c r="D66" s="652" t="str">
        <f>D9</f>
        <v>1 PREDDELA</v>
      </c>
      <c r="E66" s="653">
        <f>H9</f>
        <v>0</v>
      </c>
      <c r="G66" s="204"/>
    </row>
    <row r="67" spans="4:7" ht="17.399999999999999" customHeight="1">
      <c r="D67" s="652" t="str">
        <f>D15</f>
        <v>2 ZEMELJSKA DELA</v>
      </c>
      <c r="E67" s="653">
        <f>H15</f>
        <v>0</v>
      </c>
      <c r="G67" s="204"/>
    </row>
    <row r="68" spans="4:7" ht="17.399999999999999" customHeight="1">
      <c r="D68" s="652" t="str">
        <f>D41</f>
        <v>3 VOZIŠČNE KONSTRUKCIJE</v>
      </c>
      <c r="E68" s="653">
        <f>H41</f>
        <v>0</v>
      </c>
      <c r="G68" s="204"/>
    </row>
    <row r="69" spans="4:7" ht="17.399999999999999" customHeight="1">
      <c r="D69" s="654" t="str">
        <f>D61</f>
        <v>4 ODVODNJAVANJE</v>
      </c>
      <c r="E69" s="655">
        <f>H61</f>
        <v>0</v>
      </c>
      <c r="G69" s="204"/>
    </row>
    <row r="70" spans="4:7" ht="17.399999999999999" customHeight="1">
      <c r="D70" s="656" t="s">
        <v>61</v>
      </c>
      <c r="E70" s="657">
        <f>+SUM(E66:E69)</f>
        <v>0</v>
      </c>
      <c r="G70" s="204"/>
    </row>
    <row r="71" spans="4:7">
      <c r="G71" s="204"/>
    </row>
    <row r="72" spans="4:7" ht="17.399999999999999" customHeight="1">
      <c r="G72" s="648"/>
    </row>
  </sheetData>
  <sheetProtection algorithmName="SHA-512" hashValue="htqsaBfzbJGnY7dK8eBDSkSzwUiU01jQOBVge53ShsDJpyvqCD5LBp92/5rZXLax1efFfDkQD1PYsvDuqtpazg==" saltValue="MbqjygxEm4zxU+7aGvzRPw=="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59" min="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6CA51-6204-418B-8859-C86D2DFE86CD}">
  <sheetPr>
    <pageSetUpPr fitToPage="1"/>
  </sheetPr>
  <dimension ref="A1:IV61"/>
  <sheetViews>
    <sheetView view="pageBreakPreview" zoomScaleNormal="110" zoomScaleSheetLayoutView="100" workbookViewId="0">
      <pane ySplit="7" topLeftCell="A50" activePane="bottomLeft" state="frozen"/>
      <selection pane="bottomLeft" activeCell="E59" sqref="E59"/>
    </sheetView>
  </sheetViews>
  <sheetFormatPr defaultRowHeight="13.2"/>
  <cols>
    <col min="1" max="1" width="9.109375" style="583"/>
    <col min="2" max="3" width="10.6640625" style="578" customWidth="1"/>
    <col min="4" max="4" width="47.6640625" style="579" customWidth="1"/>
    <col min="5" max="5" width="14.6640625" style="578" customWidth="1"/>
    <col min="6" max="6" width="12.6640625" style="580" customWidth="1"/>
    <col min="7" max="7" width="15.6640625" style="581" customWidth="1"/>
    <col min="8" max="8" width="15.6640625" style="582" customWidth="1"/>
    <col min="9" max="257" width="9.109375" style="583"/>
    <col min="258" max="259" width="10.6640625" style="583" customWidth="1"/>
    <col min="260" max="260" width="47.6640625" style="583" customWidth="1"/>
    <col min="261" max="261" width="14.6640625" style="583" customWidth="1"/>
    <col min="262" max="262" width="12.6640625" style="583" customWidth="1"/>
    <col min="263" max="264" width="15.6640625" style="583" customWidth="1"/>
    <col min="265" max="513" width="9.109375" style="583"/>
    <col min="514" max="515" width="10.6640625" style="583" customWidth="1"/>
    <col min="516" max="516" width="47.6640625" style="583" customWidth="1"/>
    <col min="517" max="517" width="14.6640625" style="583" customWidth="1"/>
    <col min="518" max="518" width="12.6640625" style="583" customWidth="1"/>
    <col min="519" max="520" width="15.6640625" style="583" customWidth="1"/>
    <col min="521" max="769" width="9.109375" style="583"/>
    <col min="770" max="771" width="10.6640625" style="583" customWidth="1"/>
    <col min="772" max="772" width="47.6640625" style="583" customWidth="1"/>
    <col min="773" max="773" width="14.6640625" style="583" customWidth="1"/>
    <col min="774" max="774" width="12.6640625" style="583" customWidth="1"/>
    <col min="775" max="776" width="15.6640625" style="583" customWidth="1"/>
    <col min="777" max="1025" width="9.109375" style="583"/>
    <col min="1026" max="1027" width="10.6640625" style="583" customWidth="1"/>
    <col min="1028" max="1028" width="47.6640625" style="583" customWidth="1"/>
    <col min="1029" max="1029" width="14.6640625" style="583" customWidth="1"/>
    <col min="1030" max="1030" width="12.6640625" style="583" customWidth="1"/>
    <col min="1031" max="1032" width="15.6640625" style="583" customWidth="1"/>
    <col min="1033" max="1281" width="9.109375" style="583"/>
    <col min="1282" max="1283" width="10.6640625" style="583" customWidth="1"/>
    <col min="1284" max="1284" width="47.6640625" style="583" customWidth="1"/>
    <col min="1285" max="1285" width="14.6640625" style="583" customWidth="1"/>
    <col min="1286" max="1286" width="12.6640625" style="583" customWidth="1"/>
    <col min="1287" max="1288" width="15.6640625" style="583" customWidth="1"/>
    <col min="1289" max="1537" width="9.109375" style="583"/>
    <col min="1538" max="1539" width="10.6640625" style="583" customWidth="1"/>
    <col min="1540" max="1540" width="47.6640625" style="583" customWidth="1"/>
    <col min="1541" max="1541" width="14.6640625" style="583" customWidth="1"/>
    <col min="1542" max="1542" width="12.6640625" style="583" customWidth="1"/>
    <col min="1543" max="1544" width="15.6640625" style="583" customWidth="1"/>
    <col min="1545" max="1793" width="9.109375" style="583"/>
    <col min="1794" max="1795" width="10.6640625" style="583" customWidth="1"/>
    <col min="1796" max="1796" width="47.6640625" style="583" customWidth="1"/>
    <col min="1797" max="1797" width="14.6640625" style="583" customWidth="1"/>
    <col min="1798" max="1798" width="12.6640625" style="583" customWidth="1"/>
    <col min="1799" max="1800" width="15.6640625" style="583" customWidth="1"/>
    <col min="1801" max="2049" width="9.109375" style="583"/>
    <col min="2050" max="2051" width="10.6640625" style="583" customWidth="1"/>
    <col min="2052" max="2052" width="47.6640625" style="583" customWidth="1"/>
    <col min="2053" max="2053" width="14.6640625" style="583" customWidth="1"/>
    <col min="2054" max="2054" width="12.6640625" style="583" customWidth="1"/>
    <col min="2055" max="2056" width="15.6640625" style="583" customWidth="1"/>
    <col min="2057" max="2305" width="9.109375" style="583"/>
    <col min="2306" max="2307" width="10.6640625" style="583" customWidth="1"/>
    <col min="2308" max="2308" width="47.6640625" style="583" customWidth="1"/>
    <col min="2309" max="2309" width="14.6640625" style="583" customWidth="1"/>
    <col min="2310" max="2310" width="12.6640625" style="583" customWidth="1"/>
    <col min="2311" max="2312" width="15.6640625" style="583" customWidth="1"/>
    <col min="2313" max="2561" width="9.109375" style="583"/>
    <col min="2562" max="2563" width="10.6640625" style="583" customWidth="1"/>
    <col min="2564" max="2564" width="47.6640625" style="583" customWidth="1"/>
    <col min="2565" max="2565" width="14.6640625" style="583" customWidth="1"/>
    <col min="2566" max="2566" width="12.6640625" style="583" customWidth="1"/>
    <col min="2567" max="2568" width="15.6640625" style="583" customWidth="1"/>
    <col min="2569" max="2817" width="9.109375" style="583"/>
    <col min="2818" max="2819" width="10.6640625" style="583" customWidth="1"/>
    <col min="2820" max="2820" width="47.6640625" style="583" customWidth="1"/>
    <col min="2821" max="2821" width="14.6640625" style="583" customWidth="1"/>
    <col min="2822" max="2822" width="12.6640625" style="583" customWidth="1"/>
    <col min="2823" max="2824" width="15.6640625" style="583" customWidth="1"/>
    <col min="2825" max="3073" width="9.109375" style="583"/>
    <col min="3074" max="3075" width="10.6640625" style="583" customWidth="1"/>
    <col min="3076" max="3076" width="47.6640625" style="583" customWidth="1"/>
    <col min="3077" max="3077" width="14.6640625" style="583" customWidth="1"/>
    <col min="3078" max="3078" width="12.6640625" style="583" customWidth="1"/>
    <col min="3079" max="3080" width="15.6640625" style="583" customWidth="1"/>
    <col min="3081" max="3329" width="9.109375" style="583"/>
    <col min="3330" max="3331" width="10.6640625" style="583" customWidth="1"/>
    <col min="3332" max="3332" width="47.6640625" style="583" customWidth="1"/>
    <col min="3333" max="3333" width="14.6640625" style="583" customWidth="1"/>
    <col min="3334" max="3334" width="12.6640625" style="583" customWidth="1"/>
    <col min="3335" max="3336" width="15.6640625" style="583" customWidth="1"/>
    <col min="3337" max="3585" width="9.109375" style="583"/>
    <col min="3586" max="3587" width="10.6640625" style="583" customWidth="1"/>
    <col min="3588" max="3588" width="47.6640625" style="583" customWidth="1"/>
    <col min="3589" max="3589" width="14.6640625" style="583" customWidth="1"/>
    <col min="3590" max="3590" width="12.6640625" style="583" customWidth="1"/>
    <col min="3591" max="3592" width="15.6640625" style="583" customWidth="1"/>
    <col min="3593" max="3841" width="9.109375" style="583"/>
    <col min="3842" max="3843" width="10.6640625" style="583" customWidth="1"/>
    <col min="3844" max="3844" width="47.6640625" style="583" customWidth="1"/>
    <col min="3845" max="3845" width="14.6640625" style="583" customWidth="1"/>
    <col min="3846" max="3846" width="12.6640625" style="583" customWidth="1"/>
    <col min="3847" max="3848" width="15.6640625" style="583" customWidth="1"/>
    <col min="3849" max="4097" width="9.109375" style="583"/>
    <col min="4098" max="4099" width="10.6640625" style="583" customWidth="1"/>
    <col min="4100" max="4100" width="47.6640625" style="583" customWidth="1"/>
    <col min="4101" max="4101" width="14.6640625" style="583" customWidth="1"/>
    <col min="4102" max="4102" width="12.6640625" style="583" customWidth="1"/>
    <col min="4103" max="4104" width="15.6640625" style="583" customWidth="1"/>
    <col min="4105" max="4353" width="9.109375" style="583"/>
    <col min="4354" max="4355" width="10.6640625" style="583" customWidth="1"/>
    <col min="4356" max="4356" width="47.6640625" style="583" customWidth="1"/>
    <col min="4357" max="4357" width="14.6640625" style="583" customWidth="1"/>
    <col min="4358" max="4358" width="12.6640625" style="583" customWidth="1"/>
    <col min="4359" max="4360" width="15.6640625" style="583" customWidth="1"/>
    <col min="4361" max="4609" width="9.109375" style="583"/>
    <col min="4610" max="4611" width="10.6640625" style="583" customWidth="1"/>
    <col min="4612" max="4612" width="47.6640625" style="583" customWidth="1"/>
    <col min="4613" max="4613" width="14.6640625" style="583" customWidth="1"/>
    <col min="4614" max="4614" width="12.6640625" style="583" customWidth="1"/>
    <col min="4615" max="4616" width="15.6640625" style="583" customWidth="1"/>
    <col min="4617" max="4865" width="9.109375" style="583"/>
    <col min="4866" max="4867" width="10.6640625" style="583" customWidth="1"/>
    <col min="4868" max="4868" width="47.6640625" style="583" customWidth="1"/>
    <col min="4869" max="4869" width="14.6640625" style="583" customWidth="1"/>
    <col min="4870" max="4870" width="12.6640625" style="583" customWidth="1"/>
    <col min="4871" max="4872" width="15.6640625" style="583" customWidth="1"/>
    <col min="4873" max="5121" width="9.109375" style="583"/>
    <col min="5122" max="5123" width="10.6640625" style="583" customWidth="1"/>
    <col min="5124" max="5124" width="47.6640625" style="583" customWidth="1"/>
    <col min="5125" max="5125" width="14.6640625" style="583" customWidth="1"/>
    <col min="5126" max="5126" width="12.6640625" style="583" customWidth="1"/>
    <col min="5127" max="5128" width="15.6640625" style="583" customWidth="1"/>
    <col min="5129" max="5377" width="9.109375" style="583"/>
    <col min="5378" max="5379" width="10.6640625" style="583" customWidth="1"/>
    <col min="5380" max="5380" width="47.6640625" style="583" customWidth="1"/>
    <col min="5381" max="5381" width="14.6640625" style="583" customWidth="1"/>
    <col min="5382" max="5382" width="12.6640625" style="583" customWidth="1"/>
    <col min="5383" max="5384" width="15.6640625" style="583" customWidth="1"/>
    <col min="5385" max="5633" width="9.109375" style="583"/>
    <col min="5634" max="5635" width="10.6640625" style="583" customWidth="1"/>
    <col min="5636" max="5636" width="47.6640625" style="583" customWidth="1"/>
    <col min="5637" max="5637" width="14.6640625" style="583" customWidth="1"/>
    <col min="5638" max="5638" width="12.6640625" style="583" customWidth="1"/>
    <col min="5639" max="5640" width="15.6640625" style="583" customWidth="1"/>
    <col min="5641" max="5889" width="9.109375" style="583"/>
    <col min="5890" max="5891" width="10.6640625" style="583" customWidth="1"/>
    <col min="5892" max="5892" width="47.6640625" style="583" customWidth="1"/>
    <col min="5893" max="5893" width="14.6640625" style="583" customWidth="1"/>
    <col min="5894" max="5894" width="12.6640625" style="583" customWidth="1"/>
    <col min="5895" max="5896" width="15.6640625" style="583" customWidth="1"/>
    <col min="5897" max="6145" width="9.109375" style="583"/>
    <col min="6146" max="6147" width="10.6640625" style="583" customWidth="1"/>
    <col min="6148" max="6148" width="47.6640625" style="583" customWidth="1"/>
    <col min="6149" max="6149" width="14.6640625" style="583" customWidth="1"/>
    <col min="6150" max="6150" width="12.6640625" style="583" customWidth="1"/>
    <col min="6151" max="6152" width="15.6640625" style="583" customWidth="1"/>
    <col min="6153" max="6401" width="9.109375" style="583"/>
    <col min="6402" max="6403" width="10.6640625" style="583" customWidth="1"/>
    <col min="6404" max="6404" width="47.6640625" style="583" customWidth="1"/>
    <col min="6405" max="6405" width="14.6640625" style="583" customWidth="1"/>
    <col min="6406" max="6406" width="12.6640625" style="583" customWidth="1"/>
    <col min="6407" max="6408" width="15.6640625" style="583" customWidth="1"/>
    <col min="6409" max="6657" width="9.109375" style="583"/>
    <col min="6658" max="6659" width="10.6640625" style="583" customWidth="1"/>
    <col min="6660" max="6660" width="47.6640625" style="583" customWidth="1"/>
    <col min="6661" max="6661" width="14.6640625" style="583" customWidth="1"/>
    <col min="6662" max="6662" width="12.6640625" style="583" customWidth="1"/>
    <col min="6663" max="6664" width="15.6640625" style="583" customWidth="1"/>
    <col min="6665" max="6913" width="9.109375" style="583"/>
    <col min="6914" max="6915" width="10.6640625" style="583" customWidth="1"/>
    <col min="6916" max="6916" width="47.6640625" style="583" customWidth="1"/>
    <col min="6917" max="6917" width="14.6640625" style="583" customWidth="1"/>
    <col min="6918" max="6918" width="12.6640625" style="583" customWidth="1"/>
    <col min="6919" max="6920" width="15.6640625" style="583" customWidth="1"/>
    <col min="6921" max="7169" width="9.109375" style="583"/>
    <col min="7170" max="7171" width="10.6640625" style="583" customWidth="1"/>
    <col min="7172" max="7172" width="47.6640625" style="583" customWidth="1"/>
    <col min="7173" max="7173" width="14.6640625" style="583" customWidth="1"/>
    <col min="7174" max="7174" width="12.6640625" style="583" customWidth="1"/>
    <col min="7175" max="7176" width="15.6640625" style="583" customWidth="1"/>
    <col min="7177" max="7425" width="9.109375" style="583"/>
    <col min="7426" max="7427" width="10.6640625" style="583" customWidth="1"/>
    <col min="7428" max="7428" width="47.6640625" style="583" customWidth="1"/>
    <col min="7429" max="7429" width="14.6640625" style="583" customWidth="1"/>
    <col min="7430" max="7430" width="12.6640625" style="583" customWidth="1"/>
    <col min="7431" max="7432" width="15.6640625" style="583" customWidth="1"/>
    <col min="7433" max="7681" width="9.109375" style="583"/>
    <col min="7682" max="7683" width="10.6640625" style="583" customWidth="1"/>
    <col min="7684" max="7684" width="47.6640625" style="583" customWidth="1"/>
    <col min="7685" max="7685" width="14.6640625" style="583" customWidth="1"/>
    <col min="7686" max="7686" width="12.6640625" style="583" customWidth="1"/>
    <col min="7687" max="7688" width="15.6640625" style="583" customWidth="1"/>
    <col min="7689" max="7937" width="9.109375" style="583"/>
    <col min="7938" max="7939" width="10.6640625" style="583" customWidth="1"/>
    <col min="7940" max="7940" width="47.6640625" style="583" customWidth="1"/>
    <col min="7941" max="7941" width="14.6640625" style="583" customWidth="1"/>
    <col min="7942" max="7942" width="12.6640625" style="583" customWidth="1"/>
    <col min="7943" max="7944" width="15.6640625" style="583" customWidth="1"/>
    <col min="7945" max="8193" width="9.109375" style="583"/>
    <col min="8194" max="8195" width="10.6640625" style="583" customWidth="1"/>
    <col min="8196" max="8196" width="47.6640625" style="583" customWidth="1"/>
    <col min="8197" max="8197" width="14.6640625" style="583" customWidth="1"/>
    <col min="8198" max="8198" width="12.6640625" style="583" customWidth="1"/>
    <col min="8199" max="8200" width="15.6640625" style="583" customWidth="1"/>
    <col min="8201" max="8449" width="9.109375" style="583"/>
    <col min="8450" max="8451" width="10.6640625" style="583" customWidth="1"/>
    <col min="8452" max="8452" width="47.6640625" style="583" customWidth="1"/>
    <col min="8453" max="8453" width="14.6640625" style="583" customWidth="1"/>
    <col min="8454" max="8454" width="12.6640625" style="583" customWidth="1"/>
    <col min="8455" max="8456" width="15.6640625" style="583" customWidth="1"/>
    <col min="8457" max="8705" width="9.109375" style="583"/>
    <col min="8706" max="8707" width="10.6640625" style="583" customWidth="1"/>
    <col min="8708" max="8708" width="47.6640625" style="583" customWidth="1"/>
    <col min="8709" max="8709" width="14.6640625" style="583" customWidth="1"/>
    <col min="8710" max="8710" width="12.6640625" style="583" customWidth="1"/>
    <col min="8711" max="8712" width="15.6640625" style="583" customWidth="1"/>
    <col min="8713" max="8961" width="9.109375" style="583"/>
    <col min="8962" max="8963" width="10.6640625" style="583" customWidth="1"/>
    <col min="8964" max="8964" width="47.6640625" style="583" customWidth="1"/>
    <col min="8965" max="8965" width="14.6640625" style="583" customWidth="1"/>
    <col min="8966" max="8966" width="12.6640625" style="583" customWidth="1"/>
    <col min="8967" max="8968" width="15.6640625" style="583" customWidth="1"/>
    <col min="8969" max="9217" width="9.109375" style="583"/>
    <col min="9218" max="9219" width="10.6640625" style="583" customWidth="1"/>
    <col min="9220" max="9220" width="47.6640625" style="583" customWidth="1"/>
    <col min="9221" max="9221" width="14.6640625" style="583" customWidth="1"/>
    <col min="9222" max="9222" width="12.6640625" style="583" customWidth="1"/>
    <col min="9223" max="9224" width="15.6640625" style="583" customWidth="1"/>
    <col min="9225" max="9473" width="9.109375" style="583"/>
    <col min="9474" max="9475" width="10.6640625" style="583" customWidth="1"/>
    <col min="9476" max="9476" width="47.6640625" style="583" customWidth="1"/>
    <col min="9477" max="9477" width="14.6640625" style="583" customWidth="1"/>
    <col min="9478" max="9478" width="12.6640625" style="583" customWidth="1"/>
    <col min="9479" max="9480" width="15.6640625" style="583" customWidth="1"/>
    <col min="9481" max="9729" width="9.109375" style="583"/>
    <col min="9730" max="9731" width="10.6640625" style="583" customWidth="1"/>
    <col min="9732" max="9732" width="47.6640625" style="583" customWidth="1"/>
    <col min="9733" max="9733" width="14.6640625" style="583" customWidth="1"/>
    <col min="9734" max="9734" width="12.6640625" style="583" customWidth="1"/>
    <col min="9735" max="9736" width="15.6640625" style="583" customWidth="1"/>
    <col min="9737" max="9985" width="9.109375" style="583"/>
    <col min="9986" max="9987" width="10.6640625" style="583" customWidth="1"/>
    <col min="9988" max="9988" width="47.6640625" style="583" customWidth="1"/>
    <col min="9989" max="9989" width="14.6640625" style="583" customWidth="1"/>
    <col min="9990" max="9990" width="12.6640625" style="583" customWidth="1"/>
    <col min="9991" max="9992" width="15.6640625" style="583" customWidth="1"/>
    <col min="9993" max="10241" width="9.109375" style="583"/>
    <col min="10242" max="10243" width="10.6640625" style="583" customWidth="1"/>
    <col min="10244" max="10244" width="47.6640625" style="583" customWidth="1"/>
    <col min="10245" max="10245" width="14.6640625" style="583" customWidth="1"/>
    <col min="10246" max="10246" width="12.6640625" style="583" customWidth="1"/>
    <col min="10247" max="10248" width="15.6640625" style="583" customWidth="1"/>
    <col min="10249" max="10497" width="9.109375" style="583"/>
    <col min="10498" max="10499" width="10.6640625" style="583" customWidth="1"/>
    <col min="10500" max="10500" width="47.6640625" style="583" customWidth="1"/>
    <col min="10501" max="10501" width="14.6640625" style="583" customWidth="1"/>
    <col min="10502" max="10502" width="12.6640625" style="583" customWidth="1"/>
    <col min="10503" max="10504" width="15.6640625" style="583" customWidth="1"/>
    <col min="10505" max="10753" width="9.109375" style="583"/>
    <col min="10754" max="10755" width="10.6640625" style="583" customWidth="1"/>
    <col min="10756" max="10756" width="47.6640625" style="583" customWidth="1"/>
    <col min="10757" max="10757" width="14.6640625" style="583" customWidth="1"/>
    <col min="10758" max="10758" width="12.6640625" style="583" customWidth="1"/>
    <col min="10759" max="10760" width="15.6640625" style="583" customWidth="1"/>
    <col min="10761" max="11009" width="9.109375" style="583"/>
    <col min="11010" max="11011" width="10.6640625" style="583" customWidth="1"/>
    <col min="11012" max="11012" width="47.6640625" style="583" customWidth="1"/>
    <col min="11013" max="11013" width="14.6640625" style="583" customWidth="1"/>
    <col min="11014" max="11014" width="12.6640625" style="583" customWidth="1"/>
    <col min="11015" max="11016" width="15.6640625" style="583" customWidth="1"/>
    <col min="11017" max="11265" width="9.109375" style="583"/>
    <col min="11266" max="11267" width="10.6640625" style="583" customWidth="1"/>
    <col min="11268" max="11268" width="47.6640625" style="583" customWidth="1"/>
    <col min="11269" max="11269" width="14.6640625" style="583" customWidth="1"/>
    <col min="11270" max="11270" width="12.6640625" style="583" customWidth="1"/>
    <col min="11271" max="11272" width="15.6640625" style="583" customWidth="1"/>
    <col min="11273" max="11521" width="9.109375" style="583"/>
    <col min="11522" max="11523" width="10.6640625" style="583" customWidth="1"/>
    <col min="11524" max="11524" width="47.6640625" style="583" customWidth="1"/>
    <col min="11525" max="11525" width="14.6640625" style="583" customWidth="1"/>
    <col min="11526" max="11526" width="12.6640625" style="583" customWidth="1"/>
    <col min="11527" max="11528" width="15.6640625" style="583" customWidth="1"/>
    <col min="11529" max="11777" width="9.109375" style="583"/>
    <col min="11778" max="11779" width="10.6640625" style="583" customWidth="1"/>
    <col min="11780" max="11780" width="47.6640625" style="583" customWidth="1"/>
    <col min="11781" max="11781" width="14.6640625" style="583" customWidth="1"/>
    <col min="11782" max="11782" width="12.6640625" style="583" customWidth="1"/>
    <col min="11783" max="11784" width="15.6640625" style="583" customWidth="1"/>
    <col min="11785" max="12033" width="9.109375" style="583"/>
    <col min="12034" max="12035" width="10.6640625" style="583" customWidth="1"/>
    <col min="12036" max="12036" width="47.6640625" style="583" customWidth="1"/>
    <col min="12037" max="12037" width="14.6640625" style="583" customWidth="1"/>
    <col min="12038" max="12038" width="12.6640625" style="583" customWidth="1"/>
    <col min="12039" max="12040" width="15.6640625" style="583" customWidth="1"/>
    <col min="12041" max="12289" width="9.109375" style="583"/>
    <col min="12290" max="12291" width="10.6640625" style="583" customWidth="1"/>
    <col min="12292" max="12292" width="47.6640625" style="583" customWidth="1"/>
    <col min="12293" max="12293" width="14.6640625" style="583" customWidth="1"/>
    <col min="12294" max="12294" width="12.6640625" style="583" customWidth="1"/>
    <col min="12295" max="12296" width="15.6640625" style="583" customWidth="1"/>
    <col min="12297" max="12545" width="9.109375" style="583"/>
    <col min="12546" max="12547" width="10.6640625" style="583" customWidth="1"/>
    <col min="12548" max="12548" width="47.6640625" style="583" customWidth="1"/>
    <col min="12549" max="12549" width="14.6640625" style="583" customWidth="1"/>
    <col min="12550" max="12550" width="12.6640625" style="583" customWidth="1"/>
    <col min="12551" max="12552" width="15.6640625" style="583" customWidth="1"/>
    <col min="12553" max="12801" width="9.109375" style="583"/>
    <col min="12802" max="12803" width="10.6640625" style="583" customWidth="1"/>
    <col min="12804" max="12804" width="47.6640625" style="583" customWidth="1"/>
    <col min="12805" max="12805" width="14.6640625" style="583" customWidth="1"/>
    <col min="12806" max="12806" width="12.6640625" style="583" customWidth="1"/>
    <col min="12807" max="12808" width="15.6640625" style="583" customWidth="1"/>
    <col min="12809" max="13057" width="9.109375" style="583"/>
    <col min="13058" max="13059" width="10.6640625" style="583" customWidth="1"/>
    <col min="13060" max="13060" width="47.6640625" style="583" customWidth="1"/>
    <col min="13061" max="13061" width="14.6640625" style="583" customWidth="1"/>
    <col min="13062" max="13062" width="12.6640625" style="583" customWidth="1"/>
    <col min="13063" max="13064" width="15.6640625" style="583" customWidth="1"/>
    <col min="13065" max="13313" width="9.109375" style="583"/>
    <col min="13314" max="13315" width="10.6640625" style="583" customWidth="1"/>
    <col min="13316" max="13316" width="47.6640625" style="583" customWidth="1"/>
    <col min="13317" max="13317" width="14.6640625" style="583" customWidth="1"/>
    <col min="13318" max="13318" width="12.6640625" style="583" customWidth="1"/>
    <col min="13319" max="13320" width="15.6640625" style="583" customWidth="1"/>
    <col min="13321" max="13569" width="9.109375" style="583"/>
    <col min="13570" max="13571" width="10.6640625" style="583" customWidth="1"/>
    <col min="13572" max="13572" width="47.6640625" style="583" customWidth="1"/>
    <col min="13573" max="13573" width="14.6640625" style="583" customWidth="1"/>
    <col min="13574" max="13574" width="12.6640625" style="583" customWidth="1"/>
    <col min="13575" max="13576" width="15.6640625" style="583" customWidth="1"/>
    <col min="13577" max="13825" width="9.109375" style="583"/>
    <col min="13826" max="13827" width="10.6640625" style="583" customWidth="1"/>
    <col min="13828" max="13828" width="47.6640625" style="583" customWidth="1"/>
    <col min="13829" max="13829" width="14.6640625" style="583" customWidth="1"/>
    <col min="13830" max="13830" width="12.6640625" style="583" customWidth="1"/>
    <col min="13831" max="13832" width="15.6640625" style="583" customWidth="1"/>
    <col min="13833" max="14081" width="9.109375" style="583"/>
    <col min="14082" max="14083" width="10.6640625" style="583" customWidth="1"/>
    <col min="14084" max="14084" width="47.6640625" style="583" customWidth="1"/>
    <col min="14085" max="14085" width="14.6640625" style="583" customWidth="1"/>
    <col min="14086" max="14086" width="12.6640625" style="583" customWidth="1"/>
    <col min="14087" max="14088" width="15.6640625" style="583" customWidth="1"/>
    <col min="14089" max="14337" width="9.109375" style="583"/>
    <col min="14338" max="14339" width="10.6640625" style="583" customWidth="1"/>
    <col min="14340" max="14340" width="47.6640625" style="583" customWidth="1"/>
    <col min="14341" max="14341" width="14.6640625" style="583" customWidth="1"/>
    <col min="14342" max="14342" width="12.6640625" style="583" customWidth="1"/>
    <col min="14343" max="14344" width="15.6640625" style="583" customWidth="1"/>
    <col min="14345" max="14593" width="9.109375" style="583"/>
    <col min="14594" max="14595" width="10.6640625" style="583" customWidth="1"/>
    <col min="14596" max="14596" width="47.6640625" style="583" customWidth="1"/>
    <col min="14597" max="14597" width="14.6640625" style="583" customWidth="1"/>
    <col min="14598" max="14598" width="12.6640625" style="583" customWidth="1"/>
    <col min="14599" max="14600" width="15.6640625" style="583" customWidth="1"/>
    <col min="14601" max="14849" width="9.109375" style="583"/>
    <col min="14850" max="14851" width="10.6640625" style="583" customWidth="1"/>
    <col min="14852" max="14852" width="47.6640625" style="583" customWidth="1"/>
    <col min="14853" max="14853" width="14.6640625" style="583" customWidth="1"/>
    <col min="14854" max="14854" width="12.6640625" style="583" customWidth="1"/>
    <col min="14855" max="14856" width="15.6640625" style="583" customWidth="1"/>
    <col min="14857" max="15105" width="9.109375" style="583"/>
    <col min="15106" max="15107" width="10.6640625" style="583" customWidth="1"/>
    <col min="15108" max="15108" width="47.6640625" style="583" customWidth="1"/>
    <col min="15109" max="15109" width="14.6640625" style="583" customWidth="1"/>
    <col min="15110" max="15110" width="12.6640625" style="583" customWidth="1"/>
    <col min="15111" max="15112" width="15.6640625" style="583" customWidth="1"/>
    <col min="15113" max="15361" width="9.109375" style="583"/>
    <col min="15362" max="15363" width="10.6640625" style="583" customWidth="1"/>
    <col min="15364" max="15364" width="47.6640625" style="583" customWidth="1"/>
    <col min="15365" max="15365" width="14.6640625" style="583" customWidth="1"/>
    <col min="15366" max="15366" width="12.6640625" style="583" customWidth="1"/>
    <col min="15367" max="15368" width="15.6640625" style="583" customWidth="1"/>
    <col min="15369" max="15617" width="9.109375" style="583"/>
    <col min="15618" max="15619" width="10.6640625" style="583" customWidth="1"/>
    <col min="15620" max="15620" width="47.6640625" style="583" customWidth="1"/>
    <col min="15621" max="15621" width="14.6640625" style="583" customWidth="1"/>
    <col min="15622" max="15622" width="12.6640625" style="583" customWidth="1"/>
    <col min="15623" max="15624" width="15.6640625" style="583" customWidth="1"/>
    <col min="15625" max="15873" width="9.109375" style="583"/>
    <col min="15874" max="15875" width="10.6640625" style="583" customWidth="1"/>
    <col min="15876" max="15876" width="47.6640625" style="583" customWidth="1"/>
    <col min="15877" max="15877" width="14.6640625" style="583" customWidth="1"/>
    <col min="15878" max="15878" width="12.6640625" style="583" customWidth="1"/>
    <col min="15879" max="15880" width="15.6640625" style="583" customWidth="1"/>
    <col min="15881" max="16129" width="9.109375" style="583"/>
    <col min="16130" max="16131" width="10.6640625" style="583" customWidth="1"/>
    <col min="16132" max="16132" width="47.6640625" style="583" customWidth="1"/>
    <col min="16133" max="16133" width="14.6640625" style="583" customWidth="1"/>
    <col min="16134" max="16134" width="12.6640625" style="583" customWidth="1"/>
    <col min="16135" max="16136" width="15.6640625" style="583" customWidth="1"/>
    <col min="16137" max="16384" width="9.109375" style="583"/>
  </cols>
  <sheetData>
    <row r="1" spans="1:256" ht="20.100000000000001" customHeight="1">
      <c r="B1" s="577"/>
    </row>
    <row r="2" spans="1:256" s="660" customFormat="1" ht="15" customHeight="1">
      <c r="A2" s="586"/>
      <c r="B2" s="584" t="s">
        <v>7</v>
      </c>
      <c r="C2" s="585" t="s">
        <v>1901</v>
      </c>
      <c r="D2" s="585"/>
      <c r="E2" s="585"/>
      <c r="F2" s="585"/>
      <c r="G2" s="585"/>
      <c r="H2" s="585"/>
      <c r="I2" s="586"/>
      <c r="J2" s="586"/>
      <c r="K2" s="586"/>
      <c r="L2" s="586"/>
      <c r="M2" s="586"/>
      <c r="N2" s="586"/>
      <c r="O2" s="586"/>
      <c r="P2" s="586"/>
      <c r="Q2" s="586"/>
      <c r="R2" s="586"/>
      <c r="S2" s="586"/>
      <c r="T2" s="586"/>
      <c r="U2" s="586"/>
      <c r="V2" s="586"/>
      <c r="W2" s="586"/>
      <c r="X2" s="586"/>
      <c r="Y2" s="586"/>
      <c r="Z2" s="586"/>
      <c r="AA2" s="586"/>
      <c r="AB2" s="586"/>
      <c r="AC2" s="586"/>
      <c r="AD2" s="586"/>
      <c r="AE2" s="586"/>
      <c r="AF2" s="586"/>
      <c r="AG2" s="586"/>
      <c r="AH2" s="586"/>
      <c r="AI2" s="586"/>
      <c r="AJ2" s="586"/>
      <c r="AK2" s="586"/>
      <c r="AL2" s="586"/>
      <c r="AM2" s="586"/>
      <c r="AN2" s="586"/>
      <c r="AO2" s="586"/>
      <c r="AP2" s="586"/>
      <c r="AQ2" s="586"/>
      <c r="AR2" s="586"/>
      <c r="AS2" s="586"/>
      <c r="AT2" s="586"/>
      <c r="AU2" s="586"/>
      <c r="AV2" s="586"/>
      <c r="AW2" s="586"/>
      <c r="AX2" s="586"/>
      <c r="AY2" s="586"/>
      <c r="AZ2" s="586"/>
      <c r="BA2" s="586"/>
      <c r="BB2" s="586"/>
      <c r="BC2" s="586"/>
      <c r="BD2" s="586"/>
      <c r="BE2" s="586"/>
      <c r="BF2" s="586"/>
      <c r="BG2" s="586"/>
      <c r="BH2" s="586"/>
      <c r="BI2" s="586"/>
      <c r="BJ2" s="586"/>
      <c r="BK2" s="586"/>
      <c r="BL2" s="586"/>
      <c r="BM2" s="586"/>
      <c r="BN2" s="586"/>
      <c r="BO2" s="586"/>
      <c r="BP2" s="586"/>
      <c r="BQ2" s="586"/>
      <c r="BR2" s="586"/>
      <c r="BS2" s="586"/>
      <c r="BT2" s="586"/>
      <c r="BU2" s="586"/>
      <c r="BV2" s="586"/>
      <c r="BW2" s="586"/>
      <c r="BX2" s="586"/>
      <c r="BY2" s="586"/>
      <c r="BZ2" s="586"/>
      <c r="CA2" s="586"/>
      <c r="CB2" s="586"/>
      <c r="CC2" s="586"/>
      <c r="CD2" s="586"/>
      <c r="CE2" s="586"/>
      <c r="CF2" s="586"/>
      <c r="CG2" s="586"/>
      <c r="CH2" s="586"/>
      <c r="CI2" s="586"/>
      <c r="CJ2" s="586"/>
      <c r="CK2" s="586"/>
      <c r="CL2" s="586"/>
      <c r="CM2" s="586"/>
      <c r="CN2" s="586"/>
      <c r="CO2" s="586"/>
      <c r="CP2" s="586"/>
      <c r="CQ2" s="586"/>
      <c r="CR2" s="586"/>
      <c r="CS2" s="586"/>
      <c r="CT2" s="586"/>
      <c r="CU2" s="586"/>
      <c r="CV2" s="586"/>
      <c r="CW2" s="586"/>
      <c r="CX2" s="586"/>
      <c r="CY2" s="586"/>
      <c r="CZ2" s="586"/>
      <c r="DA2" s="586"/>
      <c r="DB2" s="586"/>
      <c r="DC2" s="586"/>
      <c r="DD2" s="586"/>
      <c r="DE2" s="586"/>
      <c r="DF2" s="586"/>
      <c r="DG2" s="586"/>
      <c r="DH2" s="586"/>
      <c r="DI2" s="586"/>
      <c r="DJ2" s="586"/>
      <c r="DK2" s="586"/>
      <c r="DL2" s="586"/>
      <c r="DM2" s="586"/>
      <c r="DN2" s="586"/>
      <c r="DO2" s="586"/>
      <c r="DP2" s="586"/>
      <c r="DQ2" s="586"/>
      <c r="DR2" s="586"/>
      <c r="DS2" s="586"/>
      <c r="DT2" s="586"/>
      <c r="DU2" s="586"/>
      <c r="DV2" s="586"/>
      <c r="DW2" s="586"/>
      <c r="DX2" s="586"/>
      <c r="DY2" s="586"/>
      <c r="DZ2" s="586"/>
      <c r="EA2" s="586"/>
      <c r="EB2" s="586"/>
      <c r="EC2" s="586"/>
      <c r="ED2" s="586"/>
      <c r="EE2" s="586"/>
      <c r="EF2" s="586"/>
      <c r="EG2" s="586"/>
      <c r="EH2" s="586"/>
      <c r="EI2" s="586"/>
      <c r="EJ2" s="586"/>
      <c r="EK2" s="586"/>
      <c r="EL2" s="586"/>
      <c r="EM2" s="586"/>
      <c r="EN2" s="586"/>
      <c r="EO2" s="586"/>
      <c r="EP2" s="586"/>
      <c r="EQ2" s="586"/>
      <c r="ER2" s="586"/>
      <c r="ES2" s="586"/>
      <c r="ET2" s="586"/>
      <c r="EU2" s="586"/>
      <c r="EV2" s="586"/>
      <c r="EW2" s="586"/>
      <c r="EX2" s="586"/>
      <c r="EY2" s="586"/>
      <c r="EZ2" s="586"/>
      <c r="FA2" s="586"/>
      <c r="FB2" s="586"/>
      <c r="FC2" s="586"/>
      <c r="FD2" s="586"/>
      <c r="FE2" s="586"/>
      <c r="FF2" s="586"/>
      <c r="FG2" s="586"/>
      <c r="FH2" s="586"/>
      <c r="FI2" s="586"/>
      <c r="FJ2" s="586"/>
      <c r="FK2" s="586"/>
      <c r="FL2" s="586"/>
      <c r="FM2" s="586"/>
      <c r="FN2" s="586"/>
      <c r="FO2" s="586"/>
      <c r="FP2" s="586"/>
      <c r="FQ2" s="586"/>
      <c r="FR2" s="586"/>
      <c r="FS2" s="586"/>
      <c r="FT2" s="586"/>
      <c r="FU2" s="586"/>
      <c r="FV2" s="586"/>
      <c r="FW2" s="586"/>
      <c r="FX2" s="586"/>
      <c r="FY2" s="586"/>
      <c r="FZ2" s="586"/>
      <c r="GA2" s="586"/>
      <c r="GB2" s="586"/>
      <c r="GC2" s="586"/>
      <c r="GD2" s="586"/>
      <c r="GE2" s="586"/>
      <c r="GF2" s="586"/>
      <c r="GG2" s="586"/>
      <c r="GH2" s="586"/>
      <c r="GI2" s="586"/>
      <c r="GJ2" s="586"/>
      <c r="GK2" s="586"/>
      <c r="GL2" s="586"/>
      <c r="GM2" s="586"/>
      <c r="GN2" s="586"/>
      <c r="GO2" s="586"/>
      <c r="GP2" s="586"/>
      <c r="GQ2" s="586"/>
      <c r="GR2" s="586"/>
      <c r="GS2" s="586"/>
      <c r="GT2" s="586"/>
      <c r="GU2" s="586"/>
      <c r="GV2" s="586"/>
      <c r="GW2" s="586"/>
      <c r="GX2" s="586"/>
      <c r="GY2" s="586"/>
      <c r="GZ2" s="586"/>
      <c r="HA2" s="586"/>
      <c r="HB2" s="586"/>
      <c r="HC2" s="586"/>
      <c r="HD2" s="586"/>
      <c r="HE2" s="586"/>
      <c r="HF2" s="586"/>
      <c r="HG2" s="586"/>
      <c r="HH2" s="586"/>
      <c r="HI2" s="586"/>
      <c r="HJ2" s="586"/>
      <c r="HK2" s="586"/>
      <c r="HL2" s="586"/>
      <c r="HM2" s="586"/>
      <c r="HN2" s="586"/>
      <c r="HO2" s="586"/>
      <c r="HP2" s="586"/>
      <c r="HQ2" s="586"/>
      <c r="HR2" s="586"/>
      <c r="HS2" s="586"/>
      <c r="HT2" s="586"/>
      <c r="HU2" s="586"/>
      <c r="HV2" s="586"/>
      <c r="HW2" s="586"/>
      <c r="HX2" s="586"/>
      <c r="HY2" s="586"/>
      <c r="HZ2" s="586"/>
      <c r="IA2" s="586"/>
      <c r="IB2" s="586"/>
      <c r="IC2" s="586"/>
      <c r="ID2" s="586"/>
      <c r="IE2" s="586"/>
      <c r="IF2" s="586"/>
      <c r="IG2" s="586"/>
      <c r="IH2" s="586"/>
      <c r="II2" s="586"/>
      <c r="IJ2" s="586"/>
      <c r="IK2" s="586"/>
      <c r="IL2" s="586"/>
      <c r="IM2" s="586"/>
      <c r="IN2" s="586"/>
      <c r="IO2" s="586"/>
      <c r="IP2" s="586"/>
      <c r="IQ2" s="586"/>
      <c r="IR2" s="586"/>
      <c r="IS2" s="586"/>
      <c r="IT2" s="586"/>
      <c r="IU2" s="586"/>
      <c r="IV2" s="586"/>
    </row>
    <row r="3" spans="1:256" s="660" customFormat="1" ht="15" customHeight="1">
      <c r="A3" s="586"/>
      <c r="B3" s="584" t="s">
        <v>8</v>
      </c>
      <c r="C3" s="587" t="s">
        <v>149</v>
      </c>
      <c r="D3" s="587"/>
      <c r="E3" s="587"/>
      <c r="F3" s="587"/>
      <c r="G3" s="587"/>
      <c r="H3" s="587"/>
      <c r="I3" s="586"/>
      <c r="J3" s="586"/>
      <c r="K3" s="586"/>
      <c r="L3" s="586"/>
      <c r="M3" s="586"/>
      <c r="N3" s="586"/>
      <c r="O3" s="586"/>
      <c r="P3" s="586"/>
      <c r="Q3" s="586"/>
      <c r="R3" s="586"/>
      <c r="S3" s="586"/>
      <c r="T3" s="586"/>
      <c r="U3" s="586"/>
      <c r="V3" s="586"/>
      <c r="W3" s="586"/>
      <c r="X3" s="586"/>
      <c r="Y3" s="586"/>
      <c r="Z3" s="586"/>
      <c r="AA3" s="586"/>
      <c r="AB3" s="586"/>
      <c r="AC3" s="586"/>
      <c r="AD3" s="586"/>
      <c r="AE3" s="586"/>
      <c r="AF3" s="586"/>
      <c r="AG3" s="586"/>
      <c r="AH3" s="586"/>
      <c r="AI3" s="586"/>
      <c r="AJ3" s="586"/>
      <c r="AK3" s="586"/>
      <c r="AL3" s="586"/>
      <c r="AM3" s="586"/>
      <c r="AN3" s="586"/>
      <c r="AO3" s="586"/>
      <c r="AP3" s="586"/>
      <c r="AQ3" s="586"/>
      <c r="AR3" s="586"/>
      <c r="AS3" s="586"/>
      <c r="AT3" s="586"/>
      <c r="AU3" s="586"/>
      <c r="AV3" s="586"/>
      <c r="AW3" s="586"/>
      <c r="AX3" s="586"/>
      <c r="AY3" s="586"/>
      <c r="AZ3" s="586"/>
      <c r="BA3" s="586"/>
      <c r="BB3" s="586"/>
      <c r="BC3" s="586"/>
      <c r="BD3" s="586"/>
      <c r="BE3" s="586"/>
      <c r="BF3" s="586"/>
      <c r="BG3" s="586"/>
      <c r="BH3" s="586"/>
      <c r="BI3" s="586"/>
      <c r="BJ3" s="586"/>
      <c r="BK3" s="586"/>
      <c r="BL3" s="586"/>
      <c r="BM3" s="586"/>
      <c r="BN3" s="586"/>
      <c r="BO3" s="586"/>
      <c r="BP3" s="586"/>
      <c r="BQ3" s="586"/>
      <c r="BR3" s="586"/>
      <c r="BS3" s="586"/>
      <c r="BT3" s="586"/>
      <c r="BU3" s="586"/>
      <c r="BV3" s="586"/>
      <c r="BW3" s="586"/>
      <c r="BX3" s="586"/>
      <c r="BY3" s="586"/>
      <c r="BZ3" s="586"/>
      <c r="CA3" s="586"/>
      <c r="CB3" s="586"/>
      <c r="CC3" s="586"/>
      <c r="CD3" s="586"/>
      <c r="CE3" s="586"/>
      <c r="CF3" s="586"/>
      <c r="CG3" s="586"/>
      <c r="CH3" s="586"/>
      <c r="CI3" s="586"/>
      <c r="CJ3" s="586"/>
      <c r="CK3" s="586"/>
      <c r="CL3" s="586"/>
      <c r="CM3" s="586"/>
      <c r="CN3" s="586"/>
      <c r="CO3" s="586"/>
      <c r="CP3" s="586"/>
      <c r="CQ3" s="586"/>
      <c r="CR3" s="586"/>
      <c r="CS3" s="586"/>
      <c r="CT3" s="586"/>
      <c r="CU3" s="586"/>
      <c r="CV3" s="586"/>
      <c r="CW3" s="586"/>
      <c r="CX3" s="586"/>
      <c r="CY3" s="586"/>
      <c r="CZ3" s="586"/>
      <c r="DA3" s="586"/>
      <c r="DB3" s="586"/>
      <c r="DC3" s="586"/>
      <c r="DD3" s="586"/>
      <c r="DE3" s="586"/>
      <c r="DF3" s="586"/>
      <c r="DG3" s="586"/>
      <c r="DH3" s="586"/>
      <c r="DI3" s="586"/>
      <c r="DJ3" s="586"/>
      <c r="DK3" s="586"/>
      <c r="DL3" s="586"/>
      <c r="DM3" s="586"/>
      <c r="DN3" s="586"/>
      <c r="DO3" s="586"/>
      <c r="DP3" s="586"/>
      <c r="DQ3" s="586"/>
      <c r="DR3" s="586"/>
      <c r="DS3" s="586"/>
      <c r="DT3" s="586"/>
      <c r="DU3" s="586"/>
      <c r="DV3" s="586"/>
      <c r="DW3" s="586"/>
      <c r="DX3" s="586"/>
      <c r="DY3" s="586"/>
      <c r="DZ3" s="586"/>
      <c r="EA3" s="586"/>
      <c r="EB3" s="586"/>
      <c r="EC3" s="586"/>
      <c r="ED3" s="586"/>
      <c r="EE3" s="586"/>
      <c r="EF3" s="586"/>
      <c r="EG3" s="586"/>
      <c r="EH3" s="586"/>
      <c r="EI3" s="586"/>
      <c r="EJ3" s="586"/>
      <c r="EK3" s="586"/>
      <c r="EL3" s="586"/>
      <c r="EM3" s="586"/>
      <c r="EN3" s="586"/>
      <c r="EO3" s="586"/>
      <c r="EP3" s="586"/>
      <c r="EQ3" s="586"/>
      <c r="ER3" s="586"/>
      <c r="ES3" s="586"/>
      <c r="ET3" s="586"/>
      <c r="EU3" s="586"/>
      <c r="EV3" s="586"/>
      <c r="EW3" s="586"/>
      <c r="EX3" s="586"/>
      <c r="EY3" s="586"/>
      <c r="EZ3" s="586"/>
      <c r="FA3" s="586"/>
      <c r="FB3" s="586"/>
      <c r="FC3" s="586"/>
      <c r="FD3" s="586"/>
      <c r="FE3" s="586"/>
      <c r="FF3" s="586"/>
      <c r="FG3" s="586"/>
      <c r="FH3" s="586"/>
      <c r="FI3" s="586"/>
      <c r="FJ3" s="586"/>
      <c r="FK3" s="586"/>
      <c r="FL3" s="586"/>
      <c r="FM3" s="586"/>
      <c r="FN3" s="586"/>
      <c r="FO3" s="586"/>
      <c r="FP3" s="586"/>
      <c r="FQ3" s="586"/>
      <c r="FR3" s="586"/>
      <c r="FS3" s="586"/>
      <c r="FT3" s="586"/>
      <c r="FU3" s="586"/>
      <c r="FV3" s="586"/>
      <c r="FW3" s="586"/>
      <c r="FX3" s="586"/>
      <c r="FY3" s="586"/>
      <c r="FZ3" s="586"/>
      <c r="GA3" s="586"/>
      <c r="GB3" s="586"/>
      <c r="GC3" s="586"/>
      <c r="GD3" s="586"/>
      <c r="GE3" s="586"/>
      <c r="GF3" s="586"/>
      <c r="GG3" s="586"/>
      <c r="GH3" s="586"/>
      <c r="GI3" s="586"/>
      <c r="GJ3" s="586"/>
      <c r="GK3" s="586"/>
      <c r="GL3" s="586"/>
      <c r="GM3" s="586"/>
      <c r="GN3" s="586"/>
      <c r="GO3" s="586"/>
      <c r="GP3" s="586"/>
      <c r="GQ3" s="586"/>
      <c r="GR3" s="586"/>
      <c r="GS3" s="586"/>
      <c r="GT3" s="586"/>
      <c r="GU3" s="586"/>
      <c r="GV3" s="586"/>
      <c r="GW3" s="586"/>
      <c r="GX3" s="586"/>
      <c r="GY3" s="586"/>
      <c r="GZ3" s="586"/>
      <c r="HA3" s="586"/>
      <c r="HB3" s="586"/>
      <c r="HC3" s="586"/>
      <c r="HD3" s="586"/>
      <c r="HE3" s="586"/>
      <c r="HF3" s="586"/>
      <c r="HG3" s="586"/>
      <c r="HH3" s="586"/>
      <c r="HI3" s="586"/>
      <c r="HJ3" s="586"/>
      <c r="HK3" s="586"/>
      <c r="HL3" s="586"/>
      <c r="HM3" s="586"/>
      <c r="HN3" s="586"/>
      <c r="HO3" s="586"/>
      <c r="HP3" s="586"/>
      <c r="HQ3" s="586"/>
      <c r="HR3" s="586"/>
      <c r="HS3" s="586"/>
      <c r="HT3" s="586"/>
      <c r="HU3" s="586"/>
      <c r="HV3" s="586"/>
      <c r="HW3" s="586"/>
      <c r="HX3" s="586"/>
      <c r="HY3" s="586"/>
      <c r="HZ3" s="586"/>
      <c r="IA3" s="586"/>
      <c r="IB3" s="586"/>
      <c r="IC3" s="586"/>
      <c r="ID3" s="586"/>
      <c r="IE3" s="586"/>
      <c r="IF3" s="586"/>
      <c r="IG3" s="586"/>
      <c r="IH3" s="586"/>
      <c r="II3" s="586"/>
      <c r="IJ3" s="586"/>
      <c r="IK3" s="586"/>
      <c r="IL3" s="586"/>
      <c r="IM3" s="586"/>
      <c r="IN3" s="586"/>
      <c r="IO3" s="586"/>
      <c r="IP3" s="586"/>
      <c r="IQ3" s="586"/>
      <c r="IR3" s="586"/>
      <c r="IS3" s="586"/>
      <c r="IT3" s="586"/>
      <c r="IU3" s="586"/>
      <c r="IV3" s="586"/>
    </row>
    <row r="4" spans="1:256" s="660" customFormat="1" ht="15" customHeight="1">
      <c r="A4" s="586"/>
      <c r="B4" s="584" t="s">
        <v>9</v>
      </c>
      <c r="C4" s="587" t="s">
        <v>1720</v>
      </c>
      <c r="D4" s="587"/>
      <c r="E4" s="587"/>
      <c r="F4" s="587"/>
      <c r="G4" s="587"/>
      <c r="H4" s="587"/>
      <c r="I4" s="586"/>
      <c r="J4" s="586"/>
      <c r="K4" s="586"/>
      <c r="L4" s="586"/>
      <c r="M4" s="586"/>
      <c r="N4" s="586"/>
      <c r="O4" s="586"/>
      <c r="P4" s="586"/>
      <c r="Q4" s="586"/>
      <c r="R4" s="586"/>
      <c r="S4" s="586"/>
      <c r="T4" s="586"/>
      <c r="U4" s="586"/>
      <c r="V4" s="586"/>
      <c r="W4" s="586"/>
      <c r="X4" s="586"/>
      <c r="Y4" s="586"/>
      <c r="Z4" s="586"/>
      <c r="AA4" s="586"/>
      <c r="AB4" s="586"/>
      <c r="AC4" s="586"/>
      <c r="AD4" s="586"/>
      <c r="AE4" s="586"/>
      <c r="AF4" s="586"/>
      <c r="AG4" s="586"/>
      <c r="AH4" s="586"/>
      <c r="AI4" s="586"/>
      <c r="AJ4" s="586"/>
      <c r="AK4" s="586"/>
      <c r="AL4" s="586"/>
      <c r="AM4" s="586"/>
      <c r="AN4" s="586"/>
      <c r="AO4" s="586"/>
      <c r="AP4" s="586"/>
      <c r="AQ4" s="586"/>
      <c r="AR4" s="586"/>
      <c r="AS4" s="586"/>
      <c r="AT4" s="586"/>
      <c r="AU4" s="586"/>
      <c r="AV4" s="586"/>
      <c r="AW4" s="586"/>
      <c r="AX4" s="586"/>
      <c r="AY4" s="586"/>
      <c r="AZ4" s="586"/>
      <c r="BA4" s="586"/>
      <c r="BB4" s="586"/>
      <c r="BC4" s="586"/>
      <c r="BD4" s="586"/>
      <c r="BE4" s="586"/>
      <c r="BF4" s="586"/>
      <c r="BG4" s="586"/>
      <c r="BH4" s="586"/>
      <c r="BI4" s="586"/>
      <c r="BJ4" s="586"/>
      <c r="BK4" s="586"/>
      <c r="BL4" s="586"/>
      <c r="BM4" s="586"/>
      <c r="BN4" s="586"/>
      <c r="BO4" s="586"/>
      <c r="BP4" s="586"/>
      <c r="BQ4" s="586"/>
      <c r="BR4" s="586"/>
      <c r="BS4" s="586"/>
      <c r="BT4" s="586"/>
      <c r="BU4" s="586"/>
      <c r="BV4" s="586"/>
      <c r="BW4" s="586"/>
      <c r="BX4" s="586"/>
      <c r="BY4" s="586"/>
      <c r="BZ4" s="586"/>
      <c r="CA4" s="586"/>
      <c r="CB4" s="586"/>
      <c r="CC4" s="586"/>
      <c r="CD4" s="586"/>
      <c r="CE4" s="586"/>
      <c r="CF4" s="586"/>
      <c r="CG4" s="586"/>
      <c r="CH4" s="586"/>
      <c r="CI4" s="586"/>
      <c r="CJ4" s="586"/>
      <c r="CK4" s="586"/>
      <c r="CL4" s="586"/>
      <c r="CM4" s="586"/>
      <c r="CN4" s="586"/>
      <c r="CO4" s="586"/>
      <c r="CP4" s="586"/>
      <c r="CQ4" s="586"/>
      <c r="CR4" s="586"/>
      <c r="CS4" s="586"/>
      <c r="CT4" s="586"/>
      <c r="CU4" s="586"/>
      <c r="CV4" s="586"/>
      <c r="CW4" s="586"/>
      <c r="CX4" s="586"/>
      <c r="CY4" s="586"/>
      <c r="CZ4" s="586"/>
      <c r="DA4" s="586"/>
      <c r="DB4" s="586"/>
      <c r="DC4" s="586"/>
      <c r="DD4" s="586"/>
      <c r="DE4" s="586"/>
      <c r="DF4" s="586"/>
      <c r="DG4" s="586"/>
      <c r="DH4" s="586"/>
      <c r="DI4" s="586"/>
      <c r="DJ4" s="586"/>
      <c r="DK4" s="586"/>
      <c r="DL4" s="586"/>
      <c r="DM4" s="586"/>
      <c r="DN4" s="586"/>
      <c r="DO4" s="586"/>
      <c r="DP4" s="586"/>
      <c r="DQ4" s="586"/>
      <c r="DR4" s="586"/>
      <c r="DS4" s="586"/>
      <c r="DT4" s="586"/>
      <c r="DU4" s="586"/>
      <c r="DV4" s="586"/>
      <c r="DW4" s="586"/>
      <c r="DX4" s="586"/>
      <c r="DY4" s="586"/>
      <c r="DZ4" s="586"/>
      <c r="EA4" s="586"/>
      <c r="EB4" s="586"/>
      <c r="EC4" s="586"/>
      <c r="ED4" s="586"/>
      <c r="EE4" s="586"/>
      <c r="EF4" s="586"/>
      <c r="EG4" s="586"/>
      <c r="EH4" s="586"/>
      <c r="EI4" s="586"/>
      <c r="EJ4" s="586"/>
      <c r="EK4" s="586"/>
      <c r="EL4" s="586"/>
      <c r="EM4" s="586"/>
      <c r="EN4" s="586"/>
      <c r="EO4" s="586"/>
      <c r="EP4" s="586"/>
      <c r="EQ4" s="586"/>
      <c r="ER4" s="586"/>
      <c r="ES4" s="586"/>
      <c r="ET4" s="586"/>
      <c r="EU4" s="586"/>
      <c r="EV4" s="586"/>
      <c r="EW4" s="586"/>
      <c r="EX4" s="586"/>
      <c r="EY4" s="586"/>
      <c r="EZ4" s="586"/>
      <c r="FA4" s="586"/>
      <c r="FB4" s="586"/>
      <c r="FC4" s="586"/>
      <c r="FD4" s="586"/>
      <c r="FE4" s="586"/>
      <c r="FF4" s="586"/>
      <c r="FG4" s="586"/>
      <c r="FH4" s="586"/>
      <c r="FI4" s="586"/>
      <c r="FJ4" s="586"/>
      <c r="FK4" s="586"/>
      <c r="FL4" s="586"/>
      <c r="FM4" s="586"/>
      <c r="FN4" s="586"/>
      <c r="FO4" s="586"/>
      <c r="FP4" s="586"/>
      <c r="FQ4" s="586"/>
      <c r="FR4" s="586"/>
      <c r="FS4" s="586"/>
      <c r="FT4" s="586"/>
      <c r="FU4" s="586"/>
      <c r="FV4" s="586"/>
      <c r="FW4" s="586"/>
      <c r="FX4" s="586"/>
      <c r="FY4" s="586"/>
      <c r="FZ4" s="586"/>
      <c r="GA4" s="586"/>
      <c r="GB4" s="586"/>
      <c r="GC4" s="586"/>
      <c r="GD4" s="586"/>
      <c r="GE4" s="586"/>
      <c r="GF4" s="586"/>
      <c r="GG4" s="586"/>
      <c r="GH4" s="586"/>
      <c r="GI4" s="586"/>
      <c r="GJ4" s="586"/>
      <c r="GK4" s="586"/>
      <c r="GL4" s="586"/>
      <c r="GM4" s="586"/>
      <c r="GN4" s="586"/>
      <c r="GO4" s="586"/>
      <c r="GP4" s="586"/>
      <c r="GQ4" s="586"/>
      <c r="GR4" s="586"/>
      <c r="GS4" s="586"/>
      <c r="GT4" s="586"/>
      <c r="GU4" s="586"/>
      <c r="GV4" s="586"/>
      <c r="GW4" s="586"/>
      <c r="GX4" s="586"/>
      <c r="GY4" s="586"/>
      <c r="GZ4" s="586"/>
      <c r="HA4" s="586"/>
      <c r="HB4" s="586"/>
      <c r="HC4" s="586"/>
      <c r="HD4" s="586"/>
      <c r="HE4" s="586"/>
      <c r="HF4" s="586"/>
      <c r="HG4" s="586"/>
      <c r="HH4" s="586"/>
      <c r="HI4" s="586"/>
      <c r="HJ4" s="586"/>
      <c r="HK4" s="586"/>
      <c r="HL4" s="586"/>
      <c r="HM4" s="586"/>
      <c r="HN4" s="586"/>
      <c r="HO4" s="586"/>
      <c r="HP4" s="586"/>
      <c r="HQ4" s="586"/>
      <c r="HR4" s="586"/>
      <c r="HS4" s="586"/>
      <c r="HT4" s="586"/>
      <c r="HU4" s="586"/>
      <c r="HV4" s="586"/>
      <c r="HW4" s="586"/>
      <c r="HX4" s="586"/>
      <c r="HY4" s="586"/>
      <c r="HZ4" s="586"/>
      <c r="IA4" s="586"/>
      <c r="IB4" s="586"/>
      <c r="IC4" s="586"/>
      <c r="ID4" s="586"/>
      <c r="IE4" s="586"/>
      <c r="IF4" s="586"/>
      <c r="IG4" s="586"/>
      <c r="IH4" s="586"/>
      <c r="II4" s="586"/>
      <c r="IJ4" s="586"/>
      <c r="IK4" s="586"/>
      <c r="IL4" s="586"/>
      <c r="IM4" s="586"/>
      <c r="IN4" s="586"/>
      <c r="IO4" s="586"/>
      <c r="IP4" s="586"/>
      <c r="IQ4" s="586"/>
      <c r="IR4" s="586"/>
      <c r="IS4" s="586"/>
      <c r="IT4" s="586"/>
      <c r="IU4" s="586"/>
      <c r="IV4" s="586"/>
    </row>
    <row r="5" spans="1:256" s="660" customFormat="1" ht="20.100000000000001" customHeight="1">
      <c r="A5" s="586"/>
      <c r="B5" s="584" t="s">
        <v>10</v>
      </c>
      <c r="C5" s="588" t="s">
        <v>82</v>
      </c>
      <c r="D5" s="589"/>
      <c r="E5" s="589"/>
      <c r="F5" s="589"/>
      <c r="G5" s="589"/>
      <c r="H5" s="589"/>
      <c r="I5" s="586"/>
      <c r="J5" s="586"/>
      <c r="K5" s="586"/>
      <c r="L5" s="586"/>
      <c r="M5" s="586"/>
      <c r="N5" s="586"/>
      <c r="O5" s="586"/>
      <c r="P5" s="586"/>
      <c r="Q5" s="586"/>
      <c r="R5" s="586"/>
      <c r="S5" s="586"/>
      <c r="T5" s="586"/>
      <c r="U5" s="586"/>
      <c r="V5" s="586"/>
      <c r="W5" s="586"/>
      <c r="X5" s="586"/>
      <c r="Y5" s="586"/>
      <c r="Z5" s="586"/>
      <c r="AA5" s="586"/>
      <c r="AB5" s="586"/>
      <c r="AC5" s="586"/>
      <c r="AD5" s="586"/>
      <c r="AE5" s="586"/>
      <c r="AF5" s="586"/>
      <c r="AG5" s="586"/>
      <c r="AH5" s="586"/>
      <c r="AI5" s="586"/>
      <c r="AJ5" s="586"/>
      <c r="AK5" s="586"/>
      <c r="AL5" s="586"/>
      <c r="AM5" s="586"/>
      <c r="AN5" s="586"/>
      <c r="AO5" s="586"/>
      <c r="AP5" s="586"/>
      <c r="AQ5" s="586"/>
      <c r="AR5" s="586"/>
      <c r="AS5" s="586"/>
      <c r="AT5" s="586"/>
      <c r="AU5" s="586"/>
      <c r="AV5" s="586"/>
      <c r="AW5" s="586"/>
      <c r="AX5" s="586"/>
      <c r="AY5" s="586"/>
      <c r="AZ5" s="586"/>
      <c r="BA5" s="586"/>
      <c r="BB5" s="586"/>
      <c r="BC5" s="586"/>
      <c r="BD5" s="586"/>
      <c r="BE5" s="586"/>
      <c r="BF5" s="586"/>
      <c r="BG5" s="586"/>
      <c r="BH5" s="586"/>
      <c r="BI5" s="586"/>
      <c r="BJ5" s="586"/>
      <c r="BK5" s="586"/>
      <c r="BL5" s="586"/>
      <c r="BM5" s="586"/>
      <c r="BN5" s="586"/>
      <c r="BO5" s="586"/>
      <c r="BP5" s="586"/>
      <c r="BQ5" s="586"/>
      <c r="BR5" s="586"/>
      <c r="BS5" s="586"/>
      <c r="BT5" s="586"/>
      <c r="BU5" s="586"/>
      <c r="BV5" s="586"/>
      <c r="BW5" s="586"/>
      <c r="BX5" s="586"/>
      <c r="BY5" s="586"/>
      <c r="BZ5" s="586"/>
      <c r="CA5" s="586"/>
      <c r="CB5" s="586"/>
      <c r="CC5" s="586"/>
      <c r="CD5" s="586"/>
      <c r="CE5" s="586"/>
      <c r="CF5" s="586"/>
      <c r="CG5" s="586"/>
      <c r="CH5" s="586"/>
      <c r="CI5" s="586"/>
      <c r="CJ5" s="586"/>
      <c r="CK5" s="586"/>
      <c r="CL5" s="586"/>
      <c r="CM5" s="586"/>
      <c r="CN5" s="586"/>
      <c r="CO5" s="586"/>
      <c r="CP5" s="586"/>
      <c r="CQ5" s="586"/>
      <c r="CR5" s="586"/>
      <c r="CS5" s="586"/>
      <c r="CT5" s="586"/>
      <c r="CU5" s="586"/>
      <c r="CV5" s="586"/>
      <c r="CW5" s="586"/>
      <c r="CX5" s="586"/>
      <c r="CY5" s="586"/>
      <c r="CZ5" s="586"/>
      <c r="DA5" s="586"/>
      <c r="DB5" s="586"/>
      <c r="DC5" s="586"/>
      <c r="DD5" s="586"/>
      <c r="DE5" s="586"/>
      <c r="DF5" s="586"/>
      <c r="DG5" s="586"/>
      <c r="DH5" s="586"/>
      <c r="DI5" s="586"/>
      <c r="DJ5" s="586"/>
      <c r="DK5" s="586"/>
      <c r="DL5" s="586"/>
      <c r="DM5" s="586"/>
      <c r="DN5" s="586"/>
      <c r="DO5" s="586"/>
      <c r="DP5" s="586"/>
      <c r="DQ5" s="586"/>
      <c r="DR5" s="586"/>
      <c r="DS5" s="586"/>
      <c r="DT5" s="586"/>
      <c r="DU5" s="586"/>
      <c r="DV5" s="586"/>
      <c r="DW5" s="586"/>
      <c r="DX5" s="586"/>
      <c r="DY5" s="586"/>
      <c r="DZ5" s="586"/>
      <c r="EA5" s="586"/>
      <c r="EB5" s="586"/>
      <c r="EC5" s="586"/>
      <c r="ED5" s="586"/>
      <c r="EE5" s="586"/>
      <c r="EF5" s="586"/>
      <c r="EG5" s="586"/>
      <c r="EH5" s="586"/>
      <c r="EI5" s="586"/>
      <c r="EJ5" s="586"/>
      <c r="EK5" s="586"/>
      <c r="EL5" s="586"/>
      <c r="EM5" s="586"/>
      <c r="EN5" s="586"/>
      <c r="EO5" s="586"/>
      <c r="EP5" s="586"/>
      <c r="EQ5" s="586"/>
      <c r="ER5" s="586"/>
      <c r="ES5" s="586"/>
      <c r="ET5" s="586"/>
      <c r="EU5" s="586"/>
      <c r="EV5" s="586"/>
      <c r="EW5" s="586"/>
      <c r="EX5" s="586"/>
      <c r="EY5" s="586"/>
      <c r="EZ5" s="586"/>
      <c r="FA5" s="586"/>
      <c r="FB5" s="586"/>
      <c r="FC5" s="586"/>
      <c r="FD5" s="586"/>
      <c r="FE5" s="586"/>
      <c r="FF5" s="586"/>
      <c r="FG5" s="586"/>
      <c r="FH5" s="586"/>
      <c r="FI5" s="586"/>
      <c r="FJ5" s="586"/>
      <c r="FK5" s="586"/>
      <c r="FL5" s="586"/>
      <c r="FM5" s="586"/>
      <c r="FN5" s="586"/>
      <c r="FO5" s="586"/>
      <c r="FP5" s="586"/>
      <c r="FQ5" s="586"/>
      <c r="FR5" s="586"/>
      <c r="FS5" s="586"/>
      <c r="FT5" s="586"/>
      <c r="FU5" s="586"/>
      <c r="FV5" s="586"/>
      <c r="FW5" s="586"/>
      <c r="FX5" s="586"/>
      <c r="FY5" s="586"/>
      <c r="FZ5" s="586"/>
      <c r="GA5" s="586"/>
      <c r="GB5" s="586"/>
      <c r="GC5" s="586"/>
      <c r="GD5" s="586"/>
      <c r="GE5" s="586"/>
      <c r="GF5" s="586"/>
      <c r="GG5" s="586"/>
      <c r="GH5" s="586"/>
      <c r="GI5" s="586"/>
      <c r="GJ5" s="586"/>
      <c r="GK5" s="586"/>
      <c r="GL5" s="586"/>
      <c r="GM5" s="586"/>
      <c r="GN5" s="586"/>
      <c r="GO5" s="586"/>
      <c r="GP5" s="586"/>
      <c r="GQ5" s="586"/>
      <c r="GR5" s="586"/>
      <c r="GS5" s="586"/>
      <c r="GT5" s="586"/>
      <c r="GU5" s="586"/>
      <c r="GV5" s="586"/>
      <c r="GW5" s="586"/>
      <c r="GX5" s="586"/>
      <c r="GY5" s="586"/>
      <c r="GZ5" s="586"/>
      <c r="HA5" s="586"/>
      <c r="HB5" s="586"/>
      <c r="HC5" s="586"/>
      <c r="HD5" s="586"/>
      <c r="HE5" s="586"/>
      <c r="HF5" s="586"/>
      <c r="HG5" s="586"/>
      <c r="HH5" s="586"/>
      <c r="HI5" s="586"/>
      <c r="HJ5" s="586"/>
      <c r="HK5" s="586"/>
      <c r="HL5" s="586"/>
      <c r="HM5" s="586"/>
      <c r="HN5" s="586"/>
      <c r="HO5" s="586"/>
      <c r="HP5" s="586"/>
      <c r="HQ5" s="586"/>
      <c r="HR5" s="586"/>
      <c r="HS5" s="586"/>
      <c r="HT5" s="586"/>
      <c r="HU5" s="586"/>
      <c r="HV5" s="586"/>
      <c r="HW5" s="586"/>
      <c r="HX5" s="586"/>
      <c r="HY5" s="586"/>
      <c r="HZ5" s="586"/>
      <c r="IA5" s="586"/>
      <c r="IB5" s="586"/>
      <c r="IC5" s="586"/>
      <c r="ID5" s="586"/>
      <c r="IE5" s="586"/>
      <c r="IF5" s="586"/>
      <c r="IG5" s="586"/>
      <c r="IH5" s="586"/>
      <c r="II5" s="586"/>
      <c r="IJ5" s="586"/>
      <c r="IK5" s="586"/>
      <c r="IL5" s="586"/>
      <c r="IM5" s="586"/>
      <c r="IN5" s="586"/>
      <c r="IO5" s="586"/>
      <c r="IP5" s="586"/>
      <c r="IQ5" s="586"/>
      <c r="IR5" s="586"/>
      <c r="IS5" s="586"/>
      <c r="IT5" s="586"/>
      <c r="IU5" s="586"/>
      <c r="IV5" s="586"/>
    </row>
    <row r="6" spans="1:256" s="595" customFormat="1" ht="9.9" customHeight="1">
      <c r="B6" s="590"/>
      <c r="C6" s="590"/>
      <c r="D6" s="591"/>
      <c r="E6" s="590"/>
      <c r="F6" s="592"/>
      <c r="G6" s="593"/>
      <c r="H6" s="594"/>
    </row>
    <row r="7" spans="1:256" s="600" customFormat="1" ht="32.1" customHeight="1" thickBot="1">
      <c r="B7" s="596" t="s">
        <v>11</v>
      </c>
      <c r="C7" s="596" t="s">
        <v>12</v>
      </c>
      <c r="D7" s="597" t="s">
        <v>13</v>
      </c>
      <c r="E7" s="596" t="s">
        <v>14</v>
      </c>
      <c r="F7" s="598" t="s">
        <v>15</v>
      </c>
      <c r="G7" s="616" t="s">
        <v>16</v>
      </c>
      <c r="H7" s="599" t="s">
        <v>17</v>
      </c>
    </row>
    <row r="8" spans="1:256" s="605" customFormat="1" ht="9.9" customHeight="1">
      <c r="B8" s="601"/>
      <c r="C8" s="601"/>
      <c r="D8" s="602"/>
      <c r="E8" s="601"/>
      <c r="F8" s="603"/>
      <c r="G8" s="617"/>
      <c r="H8" s="604"/>
    </row>
    <row r="9" spans="1:256">
      <c r="D9" s="606" t="s">
        <v>18</v>
      </c>
      <c r="G9" s="289" t="s">
        <v>19</v>
      </c>
      <c r="H9" s="608">
        <f>+SUM(H10:H14)</f>
        <v>0</v>
      </c>
    </row>
    <row r="10" spans="1:256">
      <c r="D10" s="606"/>
      <c r="G10" s="289"/>
      <c r="H10" s="608"/>
    </row>
    <row r="11" spans="1:256">
      <c r="D11" s="606" t="s">
        <v>25</v>
      </c>
      <c r="G11" s="287"/>
    </row>
    <row r="12" spans="1:256">
      <c r="B12" s="578" t="s">
        <v>21</v>
      </c>
      <c r="C12" s="578" t="s">
        <v>1089</v>
      </c>
      <c r="D12" s="579" t="s">
        <v>1090</v>
      </c>
      <c r="E12" s="578" t="s">
        <v>24</v>
      </c>
      <c r="F12" s="580">
        <v>5</v>
      </c>
      <c r="G12" s="287"/>
      <c r="H12" s="582">
        <f>ROUND(F12*G12,2)</f>
        <v>0</v>
      </c>
    </row>
    <row r="13" spans="1:256">
      <c r="B13" s="578" t="s">
        <v>23</v>
      </c>
      <c r="C13" s="578" t="s">
        <v>1091</v>
      </c>
      <c r="D13" s="579" t="s">
        <v>1092</v>
      </c>
      <c r="E13" s="578" t="s">
        <v>24</v>
      </c>
      <c r="F13" s="580">
        <v>18</v>
      </c>
      <c r="G13" s="287"/>
      <c r="H13" s="582">
        <f>ROUND(F13*G13,2)</f>
        <v>0</v>
      </c>
    </row>
    <row r="14" spans="1:256">
      <c r="G14" s="287"/>
    </row>
    <row r="15" spans="1:256">
      <c r="D15" s="606" t="s">
        <v>1093</v>
      </c>
      <c r="G15" s="289" t="s">
        <v>1085</v>
      </c>
      <c r="H15" s="608">
        <f>+SUM(H16:H56)</f>
        <v>0</v>
      </c>
    </row>
    <row r="16" spans="1:256">
      <c r="D16" s="606"/>
      <c r="G16" s="289"/>
      <c r="H16" s="608"/>
    </row>
    <row r="17" spans="2:8">
      <c r="D17" s="606" t="s">
        <v>1094</v>
      </c>
      <c r="G17" s="287"/>
    </row>
    <row r="18" spans="2:8" ht="26.4">
      <c r="B18" s="578" t="s">
        <v>21</v>
      </c>
      <c r="C18" s="578" t="s">
        <v>1095</v>
      </c>
      <c r="D18" s="579" t="s">
        <v>1096</v>
      </c>
      <c r="E18" s="578" t="s">
        <v>24</v>
      </c>
      <c r="F18" s="580">
        <v>12</v>
      </c>
      <c r="G18" s="287"/>
      <c r="H18" s="582">
        <f t="shared" ref="H18:H30" si="0">ROUND(F18*G18,2)</f>
        <v>0</v>
      </c>
    </row>
    <row r="19" spans="2:8" ht="39.6">
      <c r="B19" s="578" t="s">
        <v>23</v>
      </c>
      <c r="C19" s="578" t="s">
        <v>1097</v>
      </c>
      <c r="D19" s="579" t="s">
        <v>1098</v>
      </c>
      <c r="E19" s="578" t="s">
        <v>24</v>
      </c>
      <c r="F19" s="580">
        <v>1</v>
      </c>
      <c r="G19" s="287"/>
      <c r="H19" s="582">
        <f t="shared" si="0"/>
        <v>0</v>
      </c>
    </row>
    <row r="20" spans="2:8" ht="39.6">
      <c r="B20" s="578" t="s">
        <v>27</v>
      </c>
      <c r="C20" s="578" t="s">
        <v>1099</v>
      </c>
      <c r="D20" s="579" t="s">
        <v>1100</v>
      </c>
      <c r="E20" s="578" t="s">
        <v>24</v>
      </c>
      <c r="F20" s="580">
        <v>5</v>
      </c>
      <c r="G20" s="287"/>
      <c r="H20" s="582">
        <f t="shared" si="0"/>
        <v>0</v>
      </c>
    </row>
    <row r="21" spans="2:8" ht="39.6">
      <c r="B21" s="578" t="s">
        <v>28</v>
      </c>
      <c r="C21" s="578" t="s">
        <v>1101</v>
      </c>
      <c r="D21" s="579" t="s">
        <v>1102</v>
      </c>
      <c r="E21" s="578" t="s">
        <v>24</v>
      </c>
      <c r="F21" s="580">
        <v>4</v>
      </c>
      <c r="G21" s="287"/>
      <c r="H21" s="582">
        <f t="shared" si="0"/>
        <v>0</v>
      </c>
    </row>
    <row r="22" spans="2:8" ht="39.6">
      <c r="B22" s="578" t="s">
        <v>29</v>
      </c>
      <c r="C22" s="578" t="s">
        <v>1103</v>
      </c>
      <c r="D22" s="579" t="s">
        <v>1104</v>
      </c>
      <c r="E22" s="578" t="s">
        <v>24</v>
      </c>
      <c r="F22" s="580">
        <v>2</v>
      </c>
      <c r="G22" s="287"/>
      <c r="H22" s="582">
        <f t="shared" si="0"/>
        <v>0</v>
      </c>
    </row>
    <row r="23" spans="2:8" ht="52.8">
      <c r="B23" s="578" t="s">
        <v>30</v>
      </c>
      <c r="C23" s="578" t="s">
        <v>1105</v>
      </c>
      <c r="D23" s="579" t="s">
        <v>1106</v>
      </c>
      <c r="E23" s="578" t="s">
        <v>24</v>
      </c>
      <c r="F23" s="580">
        <v>6</v>
      </c>
      <c r="G23" s="287"/>
      <c r="H23" s="582">
        <f t="shared" si="0"/>
        <v>0</v>
      </c>
    </row>
    <row r="24" spans="2:8" ht="52.8">
      <c r="B24" s="578" t="s">
        <v>32</v>
      </c>
      <c r="C24" s="578" t="s">
        <v>1107</v>
      </c>
      <c r="D24" s="579" t="s">
        <v>1108</v>
      </c>
      <c r="E24" s="578" t="s">
        <v>24</v>
      </c>
      <c r="F24" s="580">
        <v>4</v>
      </c>
      <c r="G24" s="287"/>
      <c r="H24" s="582">
        <f t="shared" si="0"/>
        <v>0</v>
      </c>
    </row>
    <row r="25" spans="2:8" ht="52.8">
      <c r="B25" s="578" t="s">
        <v>33</v>
      </c>
      <c r="C25" s="578" t="s">
        <v>1109</v>
      </c>
      <c r="D25" s="579" t="s">
        <v>1110</v>
      </c>
      <c r="E25" s="578" t="s">
        <v>24</v>
      </c>
      <c r="F25" s="580">
        <v>7</v>
      </c>
      <c r="G25" s="287"/>
      <c r="H25" s="582">
        <f t="shared" si="0"/>
        <v>0</v>
      </c>
    </row>
    <row r="26" spans="2:8" ht="52.8">
      <c r="B26" s="578" t="s">
        <v>34</v>
      </c>
      <c r="C26" s="578" t="s">
        <v>1111</v>
      </c>
      <c r="D26" s="579" t="s">
        <v>1112</v>
      </c>
      <c r="E26" s="578" t="s">
        <v>24</v>
      </c>
      <c r="F26" s="580">
        <v>2</v>
      </c>
      <c r="G26" s="287"/>
      <c r="H26" s="582">
        <f t="shared" si="0"/>
        <v>0</v>
      </c>
    </row>
    <row r="27" spans="2:8" ht="52.8">
      <c r="B27" s="578" t="s">
        <v>35</v>
      </c>
      <c r="C27" s="578" t="s">
        <v>1113</v>
      </c>
      <c r="D27" s="579" t="s">
        <v>1114</v>
      </c>
      <c r="E27" s="578" t="s">
        <v>24</v>
      </c>
      <c r="F27" s="580">
        <v>2</v>
      </c>
      <c r="G27" s="287"/>
      <c r="H27" s="582">
        <f t="shared" si="0"/>
        <v>0</v>
      </c>
    </row>
    <row r="28" spans="2:8" ht="52.8">
      <c r="B28" s="578" t="s">
        <v>36</v>
      </c>
      <c r="C28" s="578" t="s">
        <v>1115</v>
      </c>
      <c r="D28" s="579" t="s">
        <v>1116</v>
      </c>
      <c r="E28" s="578" t="s">
        <v>24</v>
      </c>
      <c r="F28" s="580">
        <v>2</v>
      </c>
      <c r="G28" s="287"/>
      <c r="H28" s="582">
        <f t="shared" si="0"/>
        <v>0</v>
      </c>
    </row>
    <row r="29" spans="2:8" ht="26.4">
      <c r="B29" s="578" t="s">
        <v>68</v>
      </c>
      <c r="C29" s="578" t="s">
        <v>1117</v>
      </c>
      <c r="D29" s="579" t="s">
        <v>1118</v>
      </c>
      <c r="E29" s="578" t="s">
        <v>24</v>
      </c>
      <c r="F29" s="580">
        <v>1</v>
      </c>
      <c r="G29" s="287"/>
      <c r="H29" s="582">
        <f t="shared" si="0"/>
        <v>0</v>
      </c>
    </row>
    <row r="30" spans="2:8" ht="52.8">
      <c r="B30" s="578" t="s">
        <v>78</v>
      </c>
      <c r="C30" s="578" t="s">
        <v>1119</v>
      </c>
      <c r="D30" s="579" t="s">
        <v>1120</v>
      </c>
      <c r="E30" s="578" t="s">
        <v>31</v>
      </c>
      <c r="F30" s="580">
        <v>7.8000000000000007</v>
      </c>
      <c r="G30" s="287"/>
      <c r="H30" s="582">
        <f t="shared" si="0"/>
        <v>0</v>
      </c>
    </row>
    <row r="31" spans="2:8" ht="39.6">
      <c r="D31" s="609" t="s">
        <v>1121</v>
      </c>
      <c r="G31" s="287"/>
    </row>
    <row r="32" spans="2:8" ht="52.8">
      <c r="B32" s="578" t="s">
        <v>77</v>
      </c>
      <c r="C32" s="578" t="s">
        <v>1122</v>
      </c>
      <c r="D32" s="579" t="s">
        <v>1123</v>
      </c>
      <c r="E32" s="578" t="s">
        <v>54</v>
      </c>
      <c r="F32" s="580">
        <v>490</v>
      </c>
      <c r="G32" s="287"/>
      <c r="H32" s="582">
        <f>ROUND(F32*G32,2)</f>
        <v>0</v>
      </c>
    </row>
    <row r="33" spans="2:8" ht="79.2">
      <c r="D33" s="609" t="s">
        <v>1124</v>
      </c>
      <c r="G33" s="287"/>
    </row>
    <row r="34" spans="2:8" ht="26.4">
      <c r="B34" s="578" t="s">
        <v>76</v>
      </c>
      <c r="C34" s="578" t="s">
        <v>1125</v>
      </c>
      <c r="D34" s="579" t="s">
        <v>1126</v>
      </c>
      <c r="E34" s="578" t="s">
        <v>40</v>
      </c>
      <c r="F34" s="580">
        <v>3</v>
      </c>
      <c r="G34" s="287"/>
      <c r="H34" s="582">
        <f>ROUND(F34*G34,2)</f>
        <v>0</v>
      </c>
    </row>
    <row r="35" spans="2:8" ht="26.4">
      <c r="D35" s="609" t="s">
        <v>1127</v>
      </c>
      <c r="G35" s="287"/>
    </row>
    <row r="36" spans="2:8">
      <c r="G36" s="287"/>
    </row>
    <row r="37" spans="2:8">
      <c r="D37" s="606" t="s">
        <v>1128</v>
      </c>
      <c r="G37" s="287"/>
    </row>
    <row r="38" spans="2:8" ht="52.8">
      <c r="B38" s="578" t="s">
        <v>21</v>
      </c>
      <c r="C38" s="578" t="s">
        <v>1129</v>
      </c>
      <c r="D38" s="579" t="s">
        <v>1130</v>
      </c>
      <c r="E38" s="578" t="s">
        <v>26</v>
      </c>
      <c r="F38" s="580">
        <v>1255</v>
      </c>
      <c r="G38" s="287"/>
      <c r="H38" s="582">
        <f>ROUND(F38*G38,2)</f>
        <v>0</v>
      </c>
    </row>
    <row r="39" spans="2:8" ht="52.8">
      <c r="D39" s="609" t="s">
        <v>1131</v>
      </c>
      <c r="G39" s="287"/>
    </row>
    <row r="40" spans="2:8" ht="26.4">
      <c r="B40" s="578" t="s">
        <v>23</v>
      </c>
      <c r="C40" s="578" t="s">
        <v>1132</v>
      </c>
      <c r="D40" s="579" t="s">
        <v>517</v>
      </c>
      <c r="E40" s="578" t="s">
        <v>26</v>
      </c>
      <c r="F40" s="580">
        <v>815</v>
      </c>
      <c r="G40" s="287"/>
      <c r="H40" s="582">
        <f>ROUND(F40*G40,2)</f>
        <v>0</v>
      </c>
    </row>
    <row r="41" spans="2:8" ht="52.8">
      <c r="B41" s="578" t="s">
        <v>27</v>
      </c>
      <c r="C41" s="578" t="s">
        <v>1133</v>
      </c>
      <c r="D41" s="579" t="s">
        <v>1134</v>
      </c>
      <c r="E41" s="578" t="s">
        <v>31</v>
      </c>
      <c r="F41" s="580">
        <v>100</v>
      </c>
      <c r="G41" s="287"/>
      <c r="H41" s="582">
        <f>ROUND(F41*G41,2)</f>
        <v>0</v>
      </c>
    </row>
    <row r="42" spans="2:8" ht="52.8">
      <c r="D42" s="609" t="s">
        <v>1131</v>
      </c>
      <c r="G42" s="287"/>
    </row>
    <row r="43" spans="2:8" ht="26.4">
      <c r="B43" s="578" t="s">
        <v>28</v>
      </c>
      <c r="C43" s="578" t="s">
        <v>1135</v>
      </c>
      <c r="D43" s="579" t="s">
        <v>1136</v>
      </c>
      <c r="E43" s="578" t="s">
        <v>31</v>
      </c>
      <c r="F43" s="580">
        <v>23.400000000000002</v>
      </c>
      <c r="G43" s="287"/>
      <c r="H43" s="582">
        <f>ROUND(F43*G43,2)</f>
        <v>0</v>
      </c>
    </row>
    <row r="44" spans="2:8" ht="52.8">
      <c r="B44" s="578" t="s">
        <v>29</v>
      </c>
      <c r="C44" s="578" t="s">
        <v>1137</v>
      </c>
      <c r="D44" s="579" t="s">
        <v>1138</v>
      </c>
      <c r="E44" s="578" t="s">
        <v>26</v>
      </c>
      <c r="F44" s="580">
        <v>49</v>
      </c>
      <c r="G44" s="287"/>
      <c r="H44" s="582">
        <f>ROUND(F44*G44,2)</f>
        <v>0</v>
      </c>
    </row>
    <row r="45" spans="2:8" ht="26.4">
      <c r="D45" s="609" t="s">
        <v>1139</v>
      </c>
      <c r="G45" s="287"/>
    </row>
    <row r="46" spans="2:8">
      <c r="G46" s="287"/>
    </row>
    <row r="47" spans="2:8">
      <c r="D47" s="606" t="s">
        <v>1140</v>
      </c>
      <c r="G47" s="287"/>
    </row>
    <row r="48" spans="2:8" ht="39.6">
      <c r="B48" s="578" t="s">
        <v>21</v>
      </c>
      <c r="C48" s="578" t="s">
        <v>1141</v>
      </c>
      <c r="D48" s="579" t="s">
        <v>1142</v>
      </c>
      <c r="E48" s="578" t="s">
        <v>24</v>
      </c>
      <c r="F48" s="580">
        <v>32</v>
      </c>
      <c r="G48" s="287"/>
      <c r="H48" s="582">
        <f>ROUND(F48*G48,2)</f>
        <v>0</v>
      </c>
    </row>
    <row r="49" spans="2:8" ht="26.4">
      <c r="B49" s="578" t="s">
        <v>23</v>
      </c>
      <c r="C49" s="578" t="s">
        <v>1143</v>
      </c>
      <c r="D49" s="579" t="s">
        <v>1144</v>
      </c>
      <c r="E49" s="578" t="s">
        <v>24</v>
      </c>
      <c r="F49" s="580">
        <v>25</v>
      </c>
      <c r="G49" s="287"/>
      <c r="H49" s="582">
        <f>ROUND(F49*G49,2)</f>
        <v>0</v>
      </c>
    </row>
    <row r="50" spans="2:8">
      <c r="G50" s="287"/>
    </row>
    <row r="51" spans="2:8">
      <c r="D51" s="606" t="s">
        <v>1145</v>
      </c>
      <c r="G51" s="287"/>
    </row>
    <row r="52" spans="2:8">
      <c r="B52" s="578" t="s">
        <v>21</v>
      </c>
      <c r="C52" s="578" t="s">
        <v>1146</v>
      </c>
      <c r="D52" s="579" t="s">
        <v>1147</v>
      </c>
      <c r="E52" s="578" t="s">
        <v>24</v>
      </c>
      <c r="F52" s="580">
        <v>2</v>
      </c>
      <c r="G52" s="287"/>
      <c r="H52" s="582">
        <f>ROUND(F52*G52,2)</f>
        <v>0</v>
      </c>
    </row>
    <row r="53" spans="2:8">
      <c r="B53" s="578" t="s">
        <v>23</v>
      </c>
      <c r="C53" s="578" t="s">
        <v>1148</v>
      </c>
      <c r="D53" s="579" t="s">
        <v>1149</v>
      </c>
      <c r="E53" s="578" t="s">
        <v>24</v>
      </c>
      <c r="F53" s="580">
        <v>2</v>
      </c>
      <c r="G53" s="287"/>
      <c r="H53" s="582">
        <f>ROUND(F53*G53,2)</f>
        <v>0</v>
      </c>
    </row>
    <row r="54" spans="2:8">
      <c r="B54" s="578" t="s">
        <v>27</v>
      </c>
      <c r="C54" s="578" t="s">
        <v>1150</v>
      </c>
      <c r="D54" s="579" t="s">
        <v>1151</v>
      </c>
      <c r="E54" s="578" t="s">
        <v>24</v>
      </c>
      <c r="F54" s="580">
        <v>2</v>
      </c>
      <c r="G54" s="287"/>
      <c r="H54" s="582">
        <f>ROUND(F54*G54,2)</f>
        <v>0</v>
      </c>
    </row>
    <row r="55" spans="2:8" ht="39.6">
      <c r="B55" s="578" t="s">
        <v>28</v>
      </c>
      <c r="C55" s="578" t="s">
        <v>1152</v>
      </c>
      <c r="D55" s="579" t="s">
        <v>1153</v>
      </c>
      <c r="E55" s="578" t="s">
        <v>26</v>
      </c>
      <c r="F55" s="580">
        <v>256</v>
      </c>
      <c r="G55" s="287"/>
      <c r="H55" s="582">
        <f>ROUND(F55*G55,2)</f>
        <v>0</v>
      </c>
    </row>
    <row r="56" spans="2:8">
      <c r="G56" s="287"/>
    </row>
    <row r="57" spans="2:8" ht="17.399999999999999" customHeight="1">
      <c r="D57" s="610" t="str">
        <f>D9</f>
        <v>1 PREDDELA</v>
      </c>
      <c r="E57" s="611">
        <f>H9</f>
        <v>0</v>
      </c>
      <c r="G57" s="287"/>
    </row>
    <row r="58" spans="2:8" ht="17.399999999999999" customHeight="1">
      <c r="D58" s="661" t="str">
        <f>D15</f>
        <v>6 OPREMA CEST</v>
      </c>
      <c r="E58" s="613">
        <f>H15</f>
        <v>0</v>
      </c>
      <c r="G58" s="287"/>
    </row>
    <row r="59" spans="2:8" ht="15.6" customHeight="1">
      <c r="D59" s="614" t="s">
        <v>61</v>
      </c>
      <c r="E59" s="615">
        <f>+SUM(E57:E58)</f>
        <v>0</v>
      </c>
      <c r="G59" s="287"/>
    </row>
    <row r="60" spans="2:8">
      <c r="G60" s="287"/>
    </row>
    <row r="61" spans="2:8" ht="17.399999999999999" customHeight="1">
      <c r="G61" s="607"/>
    </row>
  </sheetData>
  <sheetProtection algorithmName="SHA-512" hashValue="AHIlD76U1tYAT5bXar7JAuQBe4b5Zk9ET0P4MPBrJ4KrTwJxGYyUoDI95/ZdY5JFICmjmg4XUoYXNayNWMJsCQ==" saltValue="6oR1y3H2RO6UHdKiB/Z2cg=="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35" min="1"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FFB30-689F-48B3-AF4C-60CC74770D1E}">
  <sheetPr>
    <pageSetUpPr fitToPage="1"/>
  </sheetPr>
  <dimension ref="B1:H48"/>
  <sheetViews>
    <sheetView view="pageBreakPreview" zoomScaleNormal="100" zoomScaleSheetLayoutView="100" workbookViewId="0">
      <pane ySplit="7" topLeftCell="A33" activePane="bottomLeft" state="frozen"/>
      <selection pane="bottomLeft" activeCell="G37" sqref="G37"/>
    </sheetView>
  </sheetViews>
  <sheetFormatPr defaultRowHeight="13.2"/>
  <cols>
    <col min="1" max="1" width="9.109375" style="1"/>
    <col min="2" max="3" width="10.6640625" style="1" customWidth="1"/>
    <col min="4" max="4" width="47.6640625" style="3" customWidth="1"/>
    <col min="5" max="5" width="14.6640625" style="1" customWidth="1"/>
    <col min="6" max="6" width="12.6640625" style="4" customWidth="1"/>
    <col min="7" max="7" width="15.6640625" style="5" customWidth="1"/>
    <col min="8" max="8" width="15.6640625" style="6" customWidth="1"/>
    <col min="9" max="257" width="9.109375" style="1"/>
    <col min="258" max="259" width="10.6640625" style="1" customWidth="1"/>
    <col min="260" max="260" width="47.6640625" style="1" customWidth="1"/>
    <col min="261" max="261" width="14.6640625" style="1" customWidth="1"/>
    <col min="262" max="262" width="12.6640625" style="1" customWidth="1"/>
    <col min="263" max="264" width="15.6640625" style="1" customWidth="1"/>
    <col min="265" max="513" width="9.109375" style="1"/>
    <col min="514" max="515" width="10.6640625" style="1" customWidth="1"/>
    <col min="516" max="516" width="47.6640625" style="1" customWidth="1"/>
    <col min="517" max="517" width="14.6640625" style="1" customWidth="1"/>
    <col min="518" max="518" width="12.6640625" style="1" customWidth="1"/>
    <col min="519" max="520" width="15.6640625" style="1" customWidth="1"/>
    <col min="521" max="769" width="9.109375" style="1"/>
    <col min="770" max="771" width="10.6640625" style="1" customWidth="1"/>
    <col min="772" max="772" width="47.6640625" style="1" customWidth="1"/>
    <col min="773" max="773" width="14.6640625" style="1" customWidth="1"/>
    <col min="774" max="774" width="12.6640625" style="1" customWidth="1"/>
    <col min="775" max="776" width="15.6640625" style="1" customWidth="1"/>
    <col min="777" max="1025" width="9.109375" style="1"/>
    <col min="1026" max="1027" width="10.6640625" style="1" customWidth="1"/>
    <col min="1028" max="1028" width="47.6640625" style="1" customWidth="1"/>
    <col min="1029" max="1029" width="14.6640625" style="1" customWidth="1"/>
    <col min="1030" max="1030" width="12.6640625" style="1" customWidth="1"/>
    <col min="1031" max="1032" width="15.6640625" style="1" customWidth="1"/>
    <col min="1033" max="1281" width="9.109375" style="1"/>
    <col min="1282" max="1283" width="10.6640625" style="1" customWidth="1"/>
    <col min="1284" max="1284" width="47.6640625" style="1" customWidth="1"/>
    <col min="1285" max="1285" width="14.6640625" style="1" customWidth="1"/>
    <col min="1286" max="1286" width="12.6640625" style="1" customWidth="1"/>
    <col min="1287" max="1288" width="15.6640625" style="1" customWidth="1"/>
    <col min="1289" max="1537" width="9.109375" style="1"/>
    <col min="1538" max="1539" width="10.6640625" style="1" customWidth="1"/>
    <col min="1540" max="1540" width="47.6640625" style="1" customWidth="1"/>
    <col min="1541" max="1541" width="14.6640625" style="1" customWidth="1"/>
    <col min="1542" max="1542" width="12.6640625" style="1" customWidth="1"/>
    <col min="1543" max="1544" width="15.6640625" style="1" customWidth="1"/>
    <col min="1545" max="1793" width="9.109375" style="1"/>
    <col min="1794" max="1795" width="10.6640625" style="1" customWidth="1"/>
    <col min="1796" max="1796" width="47.6640625" style="1" customWidth="1"/>
    <col min="1797" max="1797" width="14.6640625" style="1" customWidth="1"/>
    <col min="1798" max="1798" width="12.6640625" style="1" customWidth="1"/>
    <col min="1799" max="1800" width="15.6640625" style="1" customWidth="1"/>
    <col min="1801" max="2049" width="9.109375" style="1"/>
    <col min="2050" max="2051" width="10.6640625" style="1" customWidth="1"/>
    <col min="2052" max="2052" width="47.6640625" style="1" customWidth="1"/>
    <col min="2053" max="2053" width="14.6640625" style="1" customWidth="1"/>
    <col min="2054" max="2054" width="12.6640625" style="1" customWidth="1"/>
    <col min="2055" max="2056" width="15.6640625" style="1" customWidth="1"/>
    <col min="2057" max="2305" width="9.109375" style="1"/>
    <col min="2306" max="2307" width="10.6640625" style="1" customWidth="1"/>
    <col min="2308" max="2308" width="47.6640625" style="1" customWidth="1"/>
    <col min="2309" max="2309" width="14.6640625" style="1" customWidth="1"/>
    <col min="2310" max="2310" width="12.6640625" style="1" customWidth="1"/>
    <col min="2311" max="2312" width="15.6640625" style="1" customWidth="1"/>
    <col min="2313" max="2561" width="9.109375" style="1"/>
    <col min="2562" max="2563" width="10.6640625" style="1" customWidth="1"/>
    <col min="2564" max="2564" width="47.6640625" style="1" customWidth="1"/>
    <col min="2565" max="2565" width="14.6640625" style="1" customWidth="1"/>
    <col min="2566" max="2566" width="12.6640625" style="1" customWidth="1"/>
    <col min="2567" max="2568" width="15.6640625" style="1" customWidth="1"/>
    <col min="2569" max="2817" width="9.109375" style="1"/>
    <col min="2818" max="2819" width="10.6640625" style="1" customWidth="1"/>
    <col min="2820" max="2820" width="47.6640625" style="1" customWidth="1"/>
    <col min="2821" max="2821" width="14.6640625" style="1" customWidth="1"/>
    <col min="2822" max="2822" width="12.6640625" style="1" customWidth="1"/>
    <col min="2823" max="2824" width="15.6640625" style="1" customWidth="1"/>
    <col min="2825" max="3073" width="9.109375" style="1"/>
    <col min="3074" max="3075" width="10.6640625" style="1" customWidth="1"/>
    <col min="3076" max="3076" width="47.6640625" style="1" customWidth="1"/>
    <col min="3077" max="3077" width="14.6640625" style="1" customWidth="1"/>
    <col min="3078" max="3078" width="12.6640625" style="1" customWidth="1"/>
    <col min="3079" max="3080" width="15.6640625" style="1" customWidth="1"/>
    <col min="3081" max="3329" width="9.109375" style="1"/>
    <col min="3330" max="3331" width="10.6640625" style="1" customWidth="1"/>
    <col min="3332" max="3332" width="47.6640625" style="1" customWidth="1"/>
    <col min="3333" max="3333" width="14.6640625" style="1" customWidth="1"/>
    <col min="3334" max="3334" width="12.6640625" style="1" customWidth="1"/>
    <col min="3335" max="3336" width="15.6640625" style="1" customWidth="1"/>
    <col min="3337" max="3585" width="9.109375" style="1"/>
    <col min="3586" max="3587" width="10.6640625" style="1" customWidth="1"/>
    <col min="3588" max="3588" width="47.6640625" style="1" customWidth="1"/>
    <col min="3589" max="3589" width="14.6640625" style="1" customWidth="1"/>
    <col min="3590" max="3590" width="12.6640625" style="1" customWidth="1"/>
    <col min="3591" max="3592" width="15.6640625" style="1" customWidth="1"/>
    <col min="3593" max="3841" width="9.109375" style="1"/>
    <col min="3842" max="3843" width="10.6640625" style="1" customWidth="1"/>
    <col min="3844" max="3844" width="47.6640625" style="1" customWidth="1"/>
    <col min="3845" max="3845" width="14.6640625" style="1" customWidth="1"/>
    <col min="3846" max="3846" width="12.6640625" style="1" customWidth="1"/>
    <col min="3847" max="3848" width="15.6640625" style="1" customWidth="1"/>
    <col min="3849" max="4097" width="9.109375" style="1"/>
    <col min="4098" max="4099" width="10.6640625" style="1" customWidth="1"/>
    <col min="4100" max="4100" width="47.6640625" style="1" customWidth="1"/>
    <col min="4101" max="4101" width="14.6640625" style="1" customWidth="1"/>
    <col min="4102" max="4102" width="12.6640625" style="1" customWidth="1"/>
    <col min="4103" max="4104" width="15.6640625" style="1" customWidth="1"/>
    <col min="4105" max="4353" width="9.109375" style="1"/>
    <col min="4354" max="4355" width="10.6640625" style="1" customWidth="1"/>
    <col min="4356" max="4356" width="47.6640625" style="1" customWidth="1"/>
    <col min="4357" max="4357" width="14.6640625" style="1" customWidth="1"/>
    <col min="4358" max="4358" width="12.6640625" style="1" customWidth="1"/>
    <col min="4359" max="4360" width="15.6640625" style="1" customWidth="1"/>
    <col min="4361" max="4609" width="9.109375" style="1"/>
    <col min="4610" max="4611" width="10.6640625" style="1" customWidth="1"/>
    <col min="4612" max="4612" width="47.6640625" style="1" customWidth="1"/>
    <col min="4613" max="4613" width="14.6640625" style="1" customWidth="1"/>
    <col min="4614" max="4614" width="12.6640625" style="1" customWidth="1"/>
    <col min="4615" max="4616" width="15.6640625" style="1" customWidth="1"/>
    <col min="4617" max="4865" width="9.109375" style="1"/>
    <col min="4866" max="4867" width="10.6640625" style="1" customWidth="1"/>
    <col min="4868" max="4868" width="47.6640625" style="1" customWidth="1"/>
    <col min="4869" max="4869" width="14.6640625" style="1" customWidth="1"/>
    <col min="4870" max="4870" width="12.6640625" style="1" customWidth="1"/>
    <col min="4871" max="4872" width="15.6640625" style="1" customWidth="1"/>
    <col min="4873" max="5121" width="9.109375" style="1"/>
    <col min="5122" max="5123" width="10.6640625" style="1" customWidth="1"/>
    <col min="5124" max="5124" width="47.6640625" style="1" customWidth="1"/>
    <col min="5125" max="5125" width="14.6640625" style="1" customWidth="1"/>
    <col min="5126" max="5126" width="12.6640625" style="1" customWidth="1"/>
    <col min="5127" max="5128" width="15.6640625" style="1" customWidth="1"/>
    <col min="5129" max="5377" width="9.109375" style="1"/>
    <col min="5378" max="5379" width="10.6640625" style="1" customWidth="1"/>
    <col min="5380" max="5380" width="47.6640625" style="1" customWidth="1"/>
    <col min="5381" max="5381" width="14.6640625" style="1" customWidth="1"/>
    <col min="5382" max="5382" width="12.6640625" style="1" customWidth="1"/>
    <col min="5383" max="5384" width="15.6640625" style="1" customWidth="1"/>
    <col min="5385" max="5633" width="9.109375" style="1"/>
    <col min="5634" max="5635" width="10.6640625" style="1" customWidth="1"/>
    <col min="5636" max="5636" width="47.6640625" style="1" customWidth="1"/>
    <col min="5637" max="5637" width="14.6640625" style="1" customWidth="1"/>
    <col min="5638" max="5638" width="12.6640625" style="1" customWidth="1"/>
    <col min="5639" max="5640" width="15.6640625" style="1" customWidth="1"/>
    <col min="5641" max="5889" width="9.109375" style="1"/>
    <col min="5890" max="5891" width="10.6640625" style="1" customWidth="1"/>
    <col min="5892" max="5892" width="47.6640625" style="1" customWidth="1"/>
    <col min="5893" max="5893" width="14.6640625" style="1" customWidth="1"/>
    <col min="5894" max="5894" width="12.6640625" style="1" customWidth="1"/>
    <col min="5895" max="5896" width="15.6640625" style="1" customWidth="1"/>
    <col min="5897" max="6145" width="9.109375" style="1"/>
    <col min="6146" max="6147" width="10.6640625" style="1" customWidth="1"/>
    <col min="6148" max="6148" width="47.6640625" style="1" customWidth="1"/>
    <col min="6149" max="6149" width="14.6640625" style="1" customWidth="1"/>
    <col min="6150" max="6150" width="12.6640625" style="1" customWidth="1"/>
    <col min="6151" max="6152" width="15.6640625" style="1" customWidth="1"/>
    <col min="6153" max="6401" width="9.109375" style="1"/>
    <col min="6402" max="6403" width="10.6640625" style="1" customWidth="1"/>
    <col min="6404" max="6404" width="47.6640625" style="1" customWidth="1"/>
    <col min="6405" max="6405" width="14.6640625" style="1" customWidth="1"/>
    <col min="6406" max="6406" width="12.6640625" style="1" customWidth="1"/>
    <col min="6407" max="6408" width="15.6640625" style="1" customWidth="1"/>
    <col min="6409" max="6657" width="9.109375" style="1"/>
    <col min="6658" max="6659" width="10.6640625" style="1" customWidth="1"/>
    <col min="6660" max="6660" width="47.6640625" style="1" customWidth="1"/>
    <col min="6661" max="6661" width="14.6640625" style="1" customWidth="1"/>
    <col min="6662" max="6662" width="12.6640625" style="1" customWidth="1"/>
    <col min="6663" max="6664" width="15.6640625" style="1" customWidth="1"/>
    <col min="6665" max="6913" width="9.109375" style="1"/>
    <col min="6914" max="6915" width="10.6640625" style="1" customWidth="1"/>
    <col min="6916" max="6916" width="47.6640625" style="1" customWidth="1"/>
    <col min="6917" max="6917" width="14.6640625" style="1" customWidth="1"/>
    <col min="6918" max="6918" width="12.6640625" style="1" customWidth="1"/>
    <col min="6919" max="6920" width="15.6640625" style="1" customWidth="1"/>
    <col min="6921" max="7169" width="9.109375" style="1"/>
    <col min="7170" max="7171" width="10.6640625" style="1" customWidth="1"/>
    <col min="7172" max="7172" width="47.6640625" style="1" customWidth="1"/>
    <col min="7173" max="7173" width="14.6640625" style="1" customWidth="1"/>
    <col min="7174" max="7174" width="12.6640625" style="1" customWidth="1"/>
    <col min="7175" max="7176" width="15.6640625" style="1" customWidth="1"/>
    <col min="7177" max="7425" width="9.109375" style="1"/>
    <col min="7426" max="7427" width="10.6640625" style="1" customWidth="1"/>
    <col min="7428" max="7428" width="47.6640625" style="1" customWidth="1"/>
    <col min="7429" max="7429" width="14.6640625" style="1" customWidth="1"/>
    <col min="7430" max="7430" width="12.6640625" style="1" customWidth="1"/>
    <col min="7431" max="7432" width="15.6640625" style="1" customWidth="1"/>
    <col min="7433" max="7681" width="9.109375" style="1"/>
    <col min="7682" max="7683" width="10.6640625" style="1" customWidth="1"/>
    <col min="7684" max="7684" width="47.6640625" style="1" customWidth="1"/>
    <col min="7685" max="7685" width="14.6640625" style="1" customWidth="1"/>
    <col min="7686" max="7686" width="12.6640625" style="1" customWidth="1"/>
    <col min="7687" max="7688" width="15.6640625" style="1" customWidth="1"/>
    <col min="7689" max="7937" width="9.109375" style="1"/>
    <col min="7938" max="7939" width="10.6640625" style="1" customWidth="1"/>
    <col min="7940" max="7940" width="47.6640625" style="1" customWidth="1"/>
    <col min="7941" max="7941" width="14.6640625" style="1" customWidth="1"/>
    <col min="7942" max="7942" width="12.6640625" style="1" customWidth="1"/>
    <col min="7943" max="7944" width="15.6640625" style="1" customWidth="1"/>
    <col min="7945" max="8193" width="9.109375" style="1"/>
    <col min="8194" max="8195" width="10.6640625" style="1" customWidth="1"/>
    <col min="8196" max="8196" width="47.6640625" style="1" customWidth="1"/>
    <col min="8197" max="8197" width="14.6640625" style="1" customWidth="1"/>
    <col min="8198" max="8198" width="12.6640625" style="1" customWidth="1"/>
    <col min="8199" max="8200" width="15.6640625" style="1" customWidth="1"/>
    <col min="8201" max="8449" width="9.109375" style="1"/>
    <col min="8450" max="8451" width="10.6640625" style="1" customWidth="1"/>
    <col min="8452" max="8452" width="47.6640625" style="1" customWidth="1"/>
    <col min="8453" max="8453" width="14.6640625" style="1" customWidth="1"/>
    <col min="8454" max="8454" width="12.6640625" style="1" customWidth="1"/>
    <col min="8455" max="8456" width="15.6640625" style="1" customWidth="1"/>
    <col min="8457" max="8705" width="9.109375" style="1"/>
    <col min="8706" max="8707" width="10.6640625" style="1" customWidth="1"/>
    <col min="8708" max="8708" width="47.6640625" style="1" customWidth="1"/>
    <col min="8709" max="8709" width="14.6640625" style="1" customWidth="1"/>
    <col min="8710" max="8710" width="12.6640625" style="1" customWidth="1"/>
    <col min="8711" max="8712" width="15.6640625" style="1" customWidth="1"/>
    <col min="8713" max="8961" width="9.109375" style="1"/>
    <col min="8962" max="8963" width="10.6640625" style="1" customWidth="1"/>
    <col min="8964" max="8964" width="47.6640625" style="1" customWidth="1"/>
    <col min="8965" max="8965" width="14.6640625" style="1" customWidth="1"/>
    <col min="8966" max="8966" width="12.6640625" style="1" customWidth="1"/>
    <col min="8967" max="8968" width="15.6640625" style="1" customWidth="1"/>
    <col min="8969" max="9217" width="9.109375" style="1"/>
    <col min="9218" max="9219" width="10.6640625" style="1" customWidth="1"/>
    <col min="9220" max="9220" width="47.6640625" style="1" customWidth="1"/>
    <col min="9221" max="9221" width="14.6640625" style="1" customWidth="1"/>
    <col min="9222" max="9222" width="12.6640625" style="1" customWidth="1"/>
    <col min="9223" max="9224" width="15.6640625" style="1" customWidth="1"/>
    <col min="9225" max="9473" width="9.109375" style="1"/>
    <col min="9474" max="9475" width="10.6640625" style="1" customWidth="1"/>
    <col min="9476" max="9476" width="47.6640625" style="1" customWidth="1"/>
    <col min="9477" max="9477" width="14.6640625" style="1" customWidth="1"/>
    <col min="9478" max="9478" width="12.6640625" style="1" customWidth="1"/>
    <col min="9479" max="9480" width="15.6640625" style="1" customWidth="1"/>
    <col min="9481" max="9729" width="9.109375" style="1"/>
    <col min="9730" max="9731" width="10.6640625" style="1" customWidth="1"/>
    <col min="9732" max="9732" width="47.6640625" style="1" customWidth="1"/>
    <col min="9733" max="9733" width="14.6640625" style="1" customWidth="1"/>
    <col min="9734" max="9734" width="12.6640625" style="1" customWidth="1"/>
    <col min="9735" max="9736" width="15.6640625" style="1" customWidth="1"/>
    <col min="9737" max="9985" width="9.109375" style="1"/>
    <col min="9986" max="9987" width="10.6640625" style="1" customWidth="1"/>
    <col min="9988" max="9988" width="47.6640625" style="1" customWidth="1"/>
    <col min="9989" max="9989" width="14.6640625" style="1" customWidth="1"/>
    <col min="9990" max="9990" width="12.6640625" style="1" customWidth="1"/>
    <col min="9991" max="9992" width="15.6640625" style="1" customWidth="1"/>
    <col min="9993" max="10241" width="9.109375" style="1"/>
    <col min="10242" max="10243" width="10.6640625" style="1" customWidth="1"/>
    <col min="10244" max="10244" width="47.6640625" style="1" customWidth="1"/>
    <col min="10245" max="10245" width="14.6640625" style="1" customWidth="1"/>
    <col min="10246" max="10246" width="12.6640625" style="1" customWidth="1"/>
    <col min="10247" max="10248" width="15.6640625" style="1" customWidth="1"/>
    <col min="10249" max="10497" width="9.109375" style="1"/>
    <col min="10498" max="10499" width="10.6640625" style="1" customWidth="1"/>
    <col min="10500" max="10500" width="47.6640625" style="1" customWidth="1"/>
    <col min="10501" max="10501" width="14.6640625" style="1" customWidth="1"/>
    <col min="10502" max="10502" width="12.6640625" style="1" customWidth="1"/>
    <col min="10503" max="10504" width="15.6640625" style="1" customWidth="1"/>
    <col min="10505" max="10753" width="9.109375" style="1"/>
    <col min="10754" max="10755" width="10.6640625" style="1" customWidth="1"/>
    <col min="10756" max="10756" width="47.6640625" style="1" customWidth="1"/>
    <col min="10757" max="10757" width="14.6640625" style="1" customWidth="1"/>
    <col min="10758" max="10758" width="12.6640625" style="1" customWidth="1"/>
    <col min="10759" max="10760" width="15.6640625" style="1" customWidth="1"/>
    <col min="10761" max="11009" width="9.109375" style="1"/>
    <col min="11010" max="11011" width="10.6640625" style="1" customWidth="1"/>
    <col min="11012" max="11012" width="47.6640625" style="1" customWidth="1"/>
    <col min="11013" max="11013" width="14.6640625" style="1" customWidth="1"/>
    <col min="11014" max="11014" width="12.6640625" style="1" customWidth="1"/>
    <col min="11015" max="11016" width="15.6640625" style="1" customWidth="1"/>
    <col min="11017" max="11265" width="9.109375" style="1"/>
    <col min="11266" max="11267" width="10.6640625" style="1" customWidth="1"/>
    <col min="11268" max="11268" width="47.6640625" style="1" customWidth="1"/>
    <col min="11269" max="11269" width="14.6640625" style="1" customWidth="1"/>
    <col min="11270" max="11270" width="12.6640625" style="1" customWidth="1"/>
    <col min="11271" max="11272" width="15.6640625" style="1" customWidth="1"/>
    <col min="11273" max="11521" width="9.109375" style="1"/>
    <col min="11522" max="11523" width="10.6640625" style="1" customWidth="1"/>
    <col min="11524" max="11524" width="47.6640625" style="1" customWidth="1"/>
    <col min="11525" max="11525" width="14.6640625" style="1" customWidth="1"/>
    <col min="11526" max="11526" width="12.6640625" style="1" customWidth="1"/>
    <col min="11527" max="11528" width="15.6640625" style="1" customWidth="1"/>
    <col min="11529" max="11777" width="9.109375" style="1"/>
    <col min="11778" max="11779" width="10.6640625" style="1" customWidth="1"/>
    <col min="11780" max="11780" width="47.6640625" style="1" customWidth="1"/>
    <col min="11781" max="11781" width="14.6640625" style="1" customWidth="1"/>
    <col min="11782" max="11782" width="12.6640625" style="1" customWidth="1"/>
    <col min="11783" max="11784" width="15.6640625" style="1" customWidth="1"/>
    <col min="11785" max="12033" width="9.109375" style="1"/>
    <col min="12034" max="12035" width="10.6640625" style="1" customWidth="1"/>
    <col min="12036" max="12036" width="47.6640625" style="1" customWidth="1"/>
    <col min="12037" max="12037" width="14.6640625" style="1" customWidth="1"/>
    <col min="12038" max="12038" width="12.6640625" style="1" customWidth="1"/>
    <col min="12039" max="12040" width="15.6640625" style="1" customWidth="1"/>
    <col min="12041" max="12289" width="9.109375" style="1"/>
    <col min="12290" max="12291" width="10.6640625" style="1" customWidth="1"/>
    <col min="12292" max="12292" width="47.6640625" style="1" customWidth="1"/>
    <col min="12293" max="12293" width="14.6640625" style="1" customWidth="1"/>
    <col min="12294" max="12294" width="12.6640625" style="1" customWidth="1"/>
    <col min="12295" max="12296" width="15.6640625" style="1" customWidth="1"/>
    <col min="12297" max="12545" width="9.109375" style="1"/>
    <col min="12546" max="12547" width="10.6640625" style="1" customWidth="1"/>
    <col min="12548" max="12548" width="47.6640625" style="1" customWidth="1"/>
    <col min="12549" max="12549" width="14.6640625" style="1" customWidth="1"/>
    <col min="12550" max="12550" width="12.6640625" style="1" customWidth="1"/>
    <col min="12551" max="12552" width="15.6640625" style="1" customWidth="1"/>
    <col min="12553" max="12801" width="9.109375" style="1"/>
    <col min="12802" max="12803" width="10.6640625" style="1" customWidth="1"/>
    <col min="12804" max="12804" width="47.6640625" style="1" customWidth="1"/>
    <col min="12805" max="12805" width="14.6640625" style="1" customWidth="1"/>
    <col min="12806" max="12806" width="12.6640625" style="1" customWidth="1"/>
    <col min="12807" max="12808" width="15.6640625" style="1" customWidth="1"/>
    <col min="12809" max="13057" width="9.109375" style="1"/>
    <col min="13058" max="13059" width="10.6640625" style="1" customWidth="1"/>
    <col min="13060" max="13060" width="47.6640625" style="1" customWidth="1"/>
    <col min="13061" max="13061" width="14.6640625" style="1" customWidth="1"/>
    <col min="13062" max="13062" width="12.6640625" style="1" customWidth="1"/>
    <col min="13063" max="13064" width="15.6640625" style="1" customWidth="1"/>
    <col min="13065" max="13313" width="9.109375" style="1"/>
    <col min="13314" max="13315" width="10.6640625" style="1" customWidth="1"/>
    <col min="13316" max="13316" width="47.6640625" style="1" customWidth="1"/>
    <col min="13317" max="13317" width="14.6640625" style="1" customWidth="1"/>
    <col min="13318" max="13318" width="12.6640625" style="1" customWidth="1"/>
    <col min="13319" max="13320" width="15.6640625" style="1" customWidth="1"/>
    <col min="13321" max="13569" width="9.109375" style="1"/>
    <col min="13570" max="13571" width="10.6640625" style="1" customWidth="1"/>
    <col min="13572" max="13572" width="47.6640625" style="1" customWidth="1"/>
    <col min="13573" max="13573" width="14.6640625" style="1" customWidth="1"/>
    <col min="13574" max="13574" width="12.6640625" style="1" customWidth="1"/>
    <col min="13575" max="13576" width="15.6640625" style="1" customWidth="1"/>
    <col min="13577" max="13825" width="9.109375" style="1"/>
    <col min="13826" max="13827" width="10.6640625" style="1" customWidth="1"/>
    <col min="13828" max="13828" width="47.6640625" style="1" customWidth="1"/>
    <col min="13829" max="13829" width="14.6640625" style="1" customWidth="1"/>
    <col min="13830" max="13830" width="12.6640625" style="1" customWidth="1"/>
    <col min="13831" max="13832" width="15.6640625" style="1" customWidth="1"/>
    <col min="13833" max="14081" width="9.109375" style="1"/>
    <col min="14082" max="14083" width="10.6640625" style="1" customWidth="1"/>
    <col min="14084" max="14084" width="47.6640625" style="1" customWidth="1"/>
    <col min="14085" max="14085" width="14.6640625" style="1" customWidth="1"/>
    <col min="14086" max="14086" width="12.6640625" style="1" customWidth="1"/>
    <col min="14087" max="14088" width="15.6640625" style="1" customWidth="1"/>
    <col min="14089" max="14337" width="9.109375" style="1"/>
    <col min="14338" max="14339" width="10.6640625" style="1" customWidth="1"/>
    <col min="14340" max="14340" width="47.6640625" style="1" customWidth="1"/>
    <col min="14341" max="14341" width="14.6640625" style="1" customWidth="1"/>
    <col min="14342" max="14342" width="12.6640625" style="1" customWidth="1"/>
    <col min="14343" max="14344" width="15.6640625" style="1" customWidth="1"/>
    <col min="14345" max="14593" width="9.109375" style="1"/>
    <col min="14594" max="14595" width="10.6640625" style="1" customWidth="1"/>
    <col min="14596" max="14596" width="47.6640625" style="1" customWidth="1"/>
    <col min="14597" max="14597" width="14.6640625" style="1" customWidth="1"/>
    <col min="14598" max="14598" width="12.6640625" style="1" customWidth="1"/>
    <col min="14599" max="14600" width="15.6640625" style="1" customWidth="1"/>
    <col min="14601" max="14849" width="9.109375" style="1"/>
    <col min="14850" max="14851" width="10.6640625" style="1" customWidth="1"/>
    <col min="14852" max="14852" width="47.6640625" style="1" customWidth="1"/>
    <col min="14853" max="14853" width="14.6640625" style="1" customWidth="1"/>
    <col min="14854" max="14854" width="12.6640625" style="1" customWidth="1"/>
    <col min="14855" max="14856" width="15.6640625" style="1" customWidth="1"/>
    <col min="14857" max="15105" width="9.109375" style="1"/>
    <col min="15106" max="15107" width="10.6640625" style="1" customWidth="1"/>
    <col min="15108" max="15108" width="47.6640625" style="1" customWidth="1"/>
    <col min="15109" max="15109" width="14.6640625" style="1" customWidth="1"/>
    <col min="15110" max="15110" width="12.6640625" style="1" customWidth="1"/>
    <col min="15111" max="15112" width="15.6640625" style="1" customWidth="1"/>
    <col min="15113" max="15361" width="9.109375" style="1"/>
    <col min="15362" max="15363" width="10.6640625" style="1" customWidth="1"/>
    <col min="15364" max="15364" width="47.6640625" style="1" customWidth="1"/>
    <col min="15365" max="15365" width="14.6640625" style="1" customWidth="1"/>
    <col min="15366" max="15366" width="12.6640625" style="1" customWidth="1"/>
    <col min="15367" max="15368" width="15.6640625" style="1" customWidth="1"/>
    <col min="15369" max="15617" width="9.109375" style="1"/>
    <col min="15618" max="15619" width="10.6640625" style="1" customWidth="1"/>
    <col min="15620" max="15620" width="47.6640625" style="1" customWidth="1"/>
    <col min="15621" max="15621" width="14.6640625" style="1" customWidth="1"/>
    <col min="15622" max="15622" width="12.6640625" style="1" customWidth="1"/>
    <col min="15623" max="15624" width="15.6640625" style="1" customWidth="1"/>
    <col min="15625" max="15873" width="9.109375" style="1"/>
    <col min="15874" max="15875" width="10.6640625" style="1" customWidth="1"/>
    <col min="15876" max="15876" width="47.6640625" style="1" customWidth="1"/>
    <col min="15877" max="15877" width="14.6640625" style="1" customWidth="1"/>
    <col min="15878" max="15878" width="12.6640625" style="1" customWidth="1"/>
    <col min="15879" max="15880" width="15.6640625" style="1" customWidth="1"/>
    <col min="15881" max="16129" width="9.109375" style="1"/>
    <col min="16130" max="16131" width="10.6640625" style="1" customWidth="1"/>
    <col min="16132" max="16132" width="47.6640625" style="1" customWidth="1"/>
    <col min="16133" max="16133" width="14.6640625" style="1" customWidth="1"/>
    <col min="16134" max="16134" width="12.6640625" style="1" customWidth="1"/>
    <col min="16135" max="16136" width="15.6640625" style="1" customWidth="1"/>
    <col min="16137" max="16384" width="9.109375" style="1"/>
  </cols>
  <sheetData>
    <row r="1" spans="2:8" ht="20.100000000000001" customHeight="1">
      <c r="B1" s="187"/>
    </row>
    <row r="2" spans="2:8" s="7" customFormat="1" ht="30" customHeight="1">
      <c r="B2" s="8" t="s">
        <v>7</v>
      </c>
      <c r="C2" s="504" t="s">
        <v>1901</v>
      </c>
      <c r="D2" s="504"/>
      <c r="E2" s="504"/>
      <c r="F2" s="504"/>
      <c r="G2" s="504"/>
      <c r="H2" s="504"/>
    </row>
    <row r="3" spans="2:8" s="7" customFormat="1" ht="20.100000000000001" customHeight="1">
      <c r="B3" s="8" t="s">
        <v>8</v>
      </c>
      <c r="C3" s="507" t="s">
        <v>221</v>
      </c>
      <c r="D3" s="507"/>
      <c r="E3" s="507"/>
      <c r="F3" s="507"/>
      <c r="G3" s="507"/>
      <c r="H3" s="507"/>
    </row>
    <row r="4" spans="2:8" s="7" customFormat="1" ht="20.100000000000001" customHeight="1">
      <c r="B4" s="8" t="s">
        <v>9</v>
      </c>
      <c r="C4" s="507" t="s">
        <v>1720</v>
      </c>
      <c r="D4" s="507"/>
      <c r="E4" s="507"/>
      <c r="F4" s="507"/>
      <c r="G4" s="507"/>
      <c r="H4" s="507"/>
    </row>
    <row r="5" spans="2:8" s="7" customFormat="1" ht="20.100000000000001" customHeight="1">
      <c r="B5" s="8" t="s">
        <v>10</v>
      </c>
      <c r="C5" s="476" t="s">
        <v>82</v>
      </c>
      <c r="D5" s="407"/>
      <c r="E5" s="407"/>
      <c r="F5" s="407"/>
      <c r="G5" s="407"/>
      <c r="H5" s="407"/>
    </row>
    <row r="6" spans="2:8" s="10" customFormat="1" ht="9.9" customHeight="1">
      <c r="B6" s="11"/>
      <c r="C6" s="11"/>
      <c r="D6" s="12"/>
      <c r="E6" s="11"/>
      <c r="F6" s="13"/>
      <c r="G6" s="14"/>
      <c r="H6" s="15"/>
    </row>
    <row r="7" spans="2:8" s="16" customFormat="1" ht="32.1" customHeight="1" thickBot="1">
      <c r="B7" s="17" t="s">
        <v>11</v>
      </c>
      <c r="C7" s="17" t="s">
        <v>12</v>
      </c>
      <c r="D7" s="18" t="s">
        <v>13</v>
      </c>
      <c r="E7" s="17" t="s">
        <v>14</v>
      </c>
      <c r="F7" s="19" t="s">
        <v>15</v>
      </c>
      <c r="G7" s="662" t="s">
        <v>16</v>
      </c>
      <c r="H7" s="20" t="s">
        <v>17</v>
      </c>
    </row>
    <row r="8" spans="2:8" s="131" customFormat="1" ht="9.9" customHeight="1">
      <c r="B8" s="132"/>
      <c r="C8" s="132"/>
      <c r="D8" s="133"/>
      <c r="E8" s="132"/>
      <c r="F8" s="134"/>
      <c r="G8" s="663"/>
      <c r="H8" s="135"/>
    </row>
    <row r="9" spans="2:8">
      <c r="B9" s="2"/>
      <c r="C9" s="2"/>
      <c r="D9" s="21" t="s">
        <v>37</v>
      </c>
      <c r="E9" s="2"/>
      <c r="G9" s="69" t="s">
        <v>38</v>
      </c>
      <c r="H9" s="23">
        <f>+SUM(H10:H14)</f>
        <v>0</v>
      </c>
    </row>
    <row r="10" spans="2:8">
      <c r="B10" s="2"/>
      <c r="C10" s="2"/>
      <c r="D10" s="21"/>
      <c r="E10" s="2"/>
      <c r="G10" s="69"/>
      <c r="H10" s="23"/>
    </row>
    <row r="11" spans="2:8">
      <c r="B11" s="2"/>
      <c r="C11" s="2"/>
      <c r="D11" s="21" t="s">
        <v>41</v>
      </c>
      <c r="E11" s="2"/>
      <c r="G11" s="24"/>
    </row>
    <row r="12" spans="2:8">
      <c r="B12" s="2" t="s">
        <v>21</v>
      </c>
      <c r="C12" s="2" t="s">
        <v>1154</v>
      </c>
      <c r="D12" s="3" t="s">
        <v>1155</v>
      </c>
      <c r="E12" s="2" t="s">
        <v>31</v>
      </c>
      <c r="F12" s="4">
        <v>36.6</v>
      </c>
      <c r="G12" s="24"/>
      <c r="H12" s="6">
        <f>ROUND(F12*G12,2)</f>
        <v>0</v>
      </c>
    </row>
    <row r="13" spans="2:8" ht="26.4">
      <c r="B13" s="2"/>
      <c r="C13" s="2"/>
      <c r="D13" s="25" t="s">
        <v>1156</v>
      </c>
      <c r="E13" s="2"/>
      <c r="G13" s="24"/>
    </row>
    <row r="14" spans="2:8">
      <c r="B14" s="2"/>
      <c r="C14" s="2"/>
      <c r="E14" s="2"/>
      <c r="G14" s="24"/>
    </row>
    <row r="15" spans="2:8">
      <c r="B15" s="2"/>
      <c r="C15" s="2"/>
      <c r="D15" s="21" t="s">
        <v>45</v>
      </c>
      <c r="E15" s="2"/>
      <c r="G15" s="69" t="s">
        <v>46</v>
      </c>
      <c r="H15" s="23">
        <f>+SUM(H16:H22)</f>
        <v>0</v>
      </c>
    </row>
    <row r="16" spans="2:8">
      <c r="B16" s="2"/>
      <c r="C16" s="2"/>
      <c r="D16" s="21"/>
      <c r="E16" s="2"/>
      <c r="G16" s="69"/>
      <c r="H16" s="23"/>
    </row>
    <row r="17" spans="2:8">
      <c r="B17" s="2"/>
      <c r="C17" s="2"/>
      <c r="D17" s="21" t="s">
        <v>1157</v>
      </c>
      <c r="E17" s="2"/>
      <c r="G17" s="24"/>
    </row>
    <row r="18" spans="2:8" ht="26.4">
      <c r="B18" s="2" t="s">
        <v>21</v>
      </c>
      <c r="C18" s="2" t="s">
        <v>1158</v>
      </c>
      <c r="D18" s="3" t="s">
        <v>1159</v>
      </c>
      <c r="E18" s="2" t="s">
        <v>26</v>
      </c>
      <c r="F18" s="4">
        <v>151</v>
      </c>
      <c r="G18" s="24"/>
      <c r="H18" s="6">
        <f>ROUND(F18*G18,2)</f>
        <v>0</v>
      </c>
    </row>
    <row r="19" spans="2:8" ht="26.4">
      <c r="B19" s="2" t="s">
        <v>23</v>
      </c>
      <c r="C19" s="2" t="s">
        <v>1160</v>
      </c>
      <c r="D19" s="3" t="s">
        <v>1161</v>
      </c>
      <c r="E19" s="2" t="s">
        <v>31</v>
      </c>
      <c r="F19" s="4">
        <v>36.6</v>
      </c>
      <c r="G19" s="24"/>
      <c r="H19" s="6">
        <f>ROUND(F19*G19,2)</f>
        <v>0</v>
      </c>
    </row>
    <row r="20" spans="2:8" ht="66">
      <c r="B20" s="2" t="s">
        <v>27</v>
      </c>
      <c r="C20" s="2" t="s">
        <v>1162</v>
      </c>
      <c r="D20" s="3" t="s">
        <v>1163</v>
      </c>
      <c r="E20" s="2" t="s">
        <v>31</v>
      </c>
      <c r="F20" s="4">
        <v>34</v>
      </c>
      <c r="G20" s="24"/>
      <c r="H20" s="6">
        <f>ROUND(F20*G20,2)</f>
        <v>0</v>
      </c>
    </row>
    <row r="21" spans="2:8" ht="66">
      <c r="B21" s="2" t="s">
        <v>28</v>
      </c>
      <c r="C21" s="2" t="s">
        <v>1164</v>
      </c>
      <c r="D21" s="3" t="s">
        <v>1165</v>
      </c>
      <c r="E21" s="2" t="s">
        <v>31</v>
      </c>
      <c r="F21" s="4">
        <v>2.6</v>
      </c>
      <c r="G21" s="24"/>
      <c r="H21" s="6">
        <f>ROUND(F21*G21,2)</f>
        <v>0</v>
      </c>
    </row>
    <row r="22" spans="2:8">
      <c r="B22" s="2"/>
      <c r="C22" s="2"/>
      <c r="E22" s="2"/>
      <c r="G22" s="24"/>
    </row>
    <row r="23" spans="2:8">
      <c r="B23" s="2"/>
      <c r="C23" s="2"/>
      <c r="D23" s="21" t="s">
        <v>1093</v>
      </c>
      <c r="E23" s="2"/>
      <c r="G23" s="289" t="s">
        <v>1085</v>
      </c>
      <c r="H23" s="23">
        <f>+SUM(H24:H39)</f>
        <v>0</v>
      </c>
    </row>
    <row r="24" spans="2:8">
      <c r="B24" s="2"/>
      <c r="C24" s="2"/>
      <c r="D24" s="21"/>
      <c r="E24" s="2"/>
      <c r="G24" s="69"/>
      <c r="H24" s="23"/>
    </row>
    <row r="25" spans="2:8">
      <c r="B25" s="2"/>
      <c r="C25" s="2"/>
      <c r="D25" s="21" t="s">
        <v>1094</v>
      </c>
      <c r="E25" s="2"/>
      <c r="G25" s="24"/>
    </row>
    <row r="26" spans="2:8" ht="26.4">
      <c r="B26" s="2" t="s">
        <v>21</v>
      </c>
      <c r="C26" s="2" t="s">
        <v>1095</v>
      </c>
      <c r="D26" s="3" t="s">
        <v>1096</v>
      </c>
      <c r="E26" s="2" t="s">
        <v>24</v>
      </c>
      <c r="F26" s="4">
        <v>2</v>
      </c>
      <c r="G26" s="24"/>
      <c r="H26" s="6">
        <f t="shared" ref="H26:H32" si="0">ROUND(F26*G26,2)</f>
        <v>0</v>
      </c>
    </row>
    <row r="27" spans="2:8" ht="26.4">
      <c r="B27" s="2" t="s">
        <v>23</v>
      </c>
      <c r="C27" s="2" t="s">
        <v>1101</v>
      </c>
      <c r="D27" s="3" t="s">
        <v>1102</v>
      </c>
      <c r="E27" s="2" t="s">
        <v>24</v>
      </c>
      <c r="F27" s="4">
        <v>1</v>
      </c>
      <c r="G27" s="24"/>
      <c r="H27" s="6">
        <f t="shared" si="0"/>
        <v>0</v>
      </c>
    </row>
    <row r="28" spans="2:8" ht="26.4">
      <c r="B28" s="2" t="s">
        <v>27</v>
      </c>
      <c r="C28" s="2" t="s">
        <v>1103</v>
      </c>
      <c r="D28" s="3" t="s">
        <v>1104</v>
      </c>
      <c r="E28" s="2" t="s">
        <v>24</v>
      </c>
      <c r="F28" s="4">
        <v>1</v>
      </c>
      <c r="G28" s="24"/>
      <c r="H28" s="6">
        <f t="shared" si="0"/>
        <v>0</v>
      </c>
    </row>
    <row r="29" spans="2:8" ht="52.8">
      <c r="B29" s="2" t="s">
        <v>28</v>
      </c>
      <c r="C29" s="2" t="s">
        <v>1109</v>
      </c>
      <c r="D29" s="3" t="s">
        <v>1110</v>
      </c>
      <c r="E29" s="2" t="s">
        <v>24</v>
      </c>
      <c r="F29" s="4">
        <v>4</v>
      </c>
      <c r="G29" s="24"/>
      <c r="H29" s="6">
        <f t="shared" si="0"/>
        <v>0</v>
      </c>
    </row>
    <row r="30" spans="2:8" ht="52.8">
      <c r="B30" s="2" t="s">
        <v>29</v>
      </c>
      <c r="C30" s="2" t="s">
        <v>1166</v>
      </c>
      <c r="D30" s="3" t="s">
        <v>1167</v>
      </c>
      <c r="E30" s="2" t="s">
        <v>24</v>
      </c>
      <c r="F30" s="4">
        <v>2</v>
      </c>
      <c r="G30" s="24"/>
      <c r="H30" s="6">
        <f t="shared" si="0"/>
        <v>0</v>
      </c>
    </row>
    <row r="31" spans="2:8" ht="39.6">
      <c r="B31" s="2" t="s">
        <v>30</v>
      </c>
      <c r="C31" s="2" t="s">
        <v>1105</v>
      </c>
      <c r="D31" s="3" t="s">
        <v>1106</v>
      </c>
      <c r="E31" s="2" t="s">
        <v>24</v>
      </c>
      <c r="F31" s="4">
        <v>1</v>
      </c>
      <c r="G31" s="24"/>
      <c r="H31" s="6">
        <f t="shared" si="0"/>
        <v>0</v>
      </c>
    </row>
    <row r="32" spans="2:8" ht="52.8">
      <c r="B32" s="2" t="s">
        <v>32</v>
      </c>
      <c r="C32" s="2" t="s">
        <v>1168</v>
      </c>
      <c r="D32" s="3" t="s">
        <v>1169</v>
      </c>
      <c r="E32" s="2" t="s">
        <v>24</v>
      </c>
      <c r="F32" s="4">
        <v>1</v>
      </c>
      <c r="G32" s="24"/>
      <c r="H32" s="6">
        <f t="shared" si="0"/>
        <v>0</v>
      </c>
    </row>
    <row r="33" spans="2:8">
      <c r="B33" s="2"/>
      <c r="C33" s="2"/>
      <c r="E33" s="2"/>
      <c r="G33" s="24"/>
    </row>
    <row r="34" spans="2:8">
      <c r="B34" s="2"/>
      <c r="C34" s="2"/>
      <c r="D34" s="21" t="s">
        <v>1128</v>
      </c>
      <c r="E34" s="2"/>
      <c r="G34" s="24"/>
    </row>
    <row r="35" spans="2:8" ht="52.8">
      <c r="B35" s="2" t="s">
        <v>21</v>
      </c>
      <c r="C35" s="2" t="s">
        <v>1170</v>
      </c>
      <c r="D35" s="3" t="s">
        <v>1171</v>
      </c>
      <c r="E35" s="2" t="s">
        <v>26</v>
      </c>
      <c r="F35" s="4">
        <v>527</v>
      </c>
      <c r="G35" s="24"/>
      <c r="H35" s="6">
        <f>ROUND(F35*G35,2)</f>
        <v>0</v>
      </c>
    </row>
    <row r="36" spans="2:8" ht="52.8">
      <c r="B36" s="2"/>
      <c r="C36" s="2"/>
      <c r="D36" s="25" t="s">
        <v>1131</v>
      </c>
      <c r="E36" s="2"/>
      <c r="G36" s="24"/>
    </row>
    <row r="37" spans="2:8" ht="52.8">
      <c r="B37" s="2" t="s">
        <v>23</v>
      </c>
      <c r="C37" s="2" t="s">
        <v>1133</v>
      </c>
      <c r="D37" s="3" t="s">
        <v>1134</v>
      </c>
      <c r="E37" s="2" t="s">
        <v>31</v>
      </c>
      <c r="F37" s="4">
        <v>5.5</v>
      </c>
      <c r="G37" s="24"/>
      <c r="H37" s="6">
        <f>ROUND(F37*G37,2)</f>
        <v>0</v>
      </c>
    </row>
    <row r="38" spans="2:8" ht="52.8">
      <c r="B38" s="2"/>
      <c r="C38" s="2"/>
      <c r="D38" s="25" t="s">
        <v>1131</v>
      </c>
      <c r="E38" s="2"/>
      <c r="G38" s="24"/>
    </row>
    <row r="39" spans="2:8">
      <c r="B39" s="2"/>
      <c r="C39" s="2"/>
      <c r="E39" s="2"/>
      <c r="G39" s="24"/>
    </row>
    <row r="40" spans="2:8" ht="17.399999999999999" customHeight="1">
      <c r="B40" s="2"/>
      <c r="C40" s="2"/>
      <c r="D40" s="26" t="str">
        <f>D9</f>
        <v>2 ZEMELJSKA DELA</v>
      </c>
      <c r="E40" s="27">
        <f>H9</f>
        <v>0</v>
      </c>
      <c r="G40" s="24"/>
    </row>
    <row r="41" spans="2:8" ht="17.399999999999999" customHeight="1">
      <c r="B41" s="2"/>
      <c r="C41" s="2"/>
      <c r="D41" s="26" t="str">
        <f>D15</f>
        <v>3 VOZIŠČNE KONSTRUKCIJE</v>
      </c>
      <c r="E41" s="27">
        <f>H15</f>
        <v>0</v>
      </c>
      <c r="G41" s="24"/>
    </row>
    <row r="42" spans="2:8" ht="17.399999999999999" customHeight="1">
      <c r="B42" s="2"/>
      <c r="C42" s="2"/>
      <c r="D42" s="28" t="str">
        <f>D23</f>
        <v>6 OPREMA CEST</v>
      </c>
      <c r="E42" s="29">
        <f>H23</f>
        <v>0</v>
      </c>
      <c r="G42" s="24"/>
    </row>
    <row r="43" spans="2:8" ht="17.399999999999999" customHeight="1">
      <c r="B43" s="2"/>
      <c r="C43" s="2"/>
      <c r="D43" s="533" t="s">
        <v>61</v>
      </c>
      <c r="E43" s="534">
        <f>+SUM(E40:E42)</f>
        <v>0</v>
      </c>
      <c r="G43" s="24"/>
    </row>
    <row r="44" spans="2:8">
      <c r="B44" s="2"/>
      <c r="C44" s="2"/>
      <c r="E44" s="2"/>
      <c r="G44" s="24"/>
    </row>
    <row r="45" spans="2:8" ht="17.399999999999999" customHeight="1">
      <c r="B45" s="2"/>
      <c r="C45" s="2"/>
      <c r="E45" s="2"/>
      <c r="G45" s="69"/>
    </row>
    <row r="46" spans="2:8">
      <c r="B46" s="2"/>
      <c r="C46" s="2"/>
      <c r="E46" s="2"/>
      <c r="G46" s="24"/>
    </row>
    <row r="47" spans="2:8">
      <c r="B47" s="2"/>
      <c r="C47" s="2"/>
      <c r="E47" s="2"/>
    </row>
    <row r="48" spans="2:8">
      <c r="B48" s="2"/>
      <c r="C48" s="2"/>
      <c r="E48" s="2"/>
    </row>
  </sheetData>
  <sheetProtection algorithmName="SHA-512" hashValue="9maciXmTdrrmk7IDavgmiG+E2h80AmLFhMYe71xpLgOoKJUAk0yu04gv5AvmLtNLOtXJeLOe9C5efoLBuJ0cdw==" saltValue="tFkgGsoKD88cNUNB+DcKeA=="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38" min="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CE6EB-9665-4F56-B1A2-E9DC45407034}">
  <sheetPr>
    <pageSetUpPr fitToPage="1"/>
  </sheetPr>
  <dimension ref="B1:H87"/>
  <sheetViews>
    <sheetView view="pageBreakPreview" zoomScaleNormal="100" zoomScaleSheetLayoutView="100" workbookViewId="0">
      <pane ySplit="7" topLeftCell="A48" activePane="bottomLeft" state="frozen"/>
      <selection pane="bottomLeft" activeCell="G51" sqref="G51"/>
    </sheetView>
  </sheetViews>
  <sheetFormatPr defaultRowHeight="13.2"/>
  <cols>
    <col min="1" max="1" width="9.109375" style="260"/>
    <col min="2" max="3" width="10.6640625" style="260" customWidth="1"/>
    <col min="4" max="4" width="47.6640625" style="263" customWidth="1"/>
    <col min="5" max="5" width="14.6640625" style="260" customWidth="1"/>
    <col min="6" max="6" width="12.6640625" style="264" customWidth="1"/>
    <col min="7" max="7" width="15.6640625" style="265" customWidth="1"/>
    <col min="8" max="8" width="15.6640625" style="266" customWidth="1"/>
    <col min="9" max="257" width="9.109375" style="260"/>
    <col min="258" max="259" width="10.6640625" style="260" customWidth="1"/>
    <col min="260" max="260" width="47.6640625" style="260" customWidth="1"/>
    <col min="261" max="261" width="14.6640625" style="260" customWidth="1"/>
    <col min="262" max="262" width="12.6640625" style="260" customWidth="1"/>
    <col min="263" max="264" width="15.6640625" style="260" customWidth="1"/>
    <col min="265" max="513" width="9.109375" style="260"/>
    <col min="514" max="515" width="10.6640625" style="260" customWidth="1"/>
    <col min="516" max="516" width="47.6640625" style="260" customWidth="1"/>
    <col min="517" max="517" width="14.6640625" style="260" customWidth="1"/>
    <col min="518" max="518" width="12.6640625" style="260" customWidth="1"/>
    <col min="519" max="520" width="15.6640625" style="260" customWidth="1"/>
    <col min="521" max="769" width="9.109375" style="260"/>
    <col min="770" max="771" width="10.6640625" style="260" customWidth="1"/>
    <col min="772" max="772" width="47.6640625" style="260" customWidth="1"/>
    <col min="773" max="773" width="14.6640625" style="260" customWidth="1"/>
    <col min="774" max="774" width="12.6640625" style="260" customWidth="1"/>
    <col min="775" max="776" width="15.6640625" style="260" customWidth="1"/>
    <col min="777" max="1025" width="9.109375" style="260"/>
    <col min="1026" max="1027" width="10.6640625" style="260" customWidth="1"/>
    <col min="1028" max="1028" width="47.6640625" style="260" customWidth="1"/>
    <col min="1029" max="1029" width="14.6640625" style="260" customWidth="1"/>
    <col min="1030" max="1030" width="12.6640625" style="260" customWidth="1"/>
    <col min="1031" max="1032" width="15.6640625" style="260" customWidth="1"/>
    <col min="1033" max="1281" width="9.109375" style="260"/>
    <col min="1282" max="1283" width="10.6640625" style="260" customWidth="1"/>
    <col min="1284" max="1284" width="47.6640625" style="260" customWidth="1"/>
    <col min="1285" max="1285" width="14.6640625" style="260" customWidth="1"/>
    <col min="1286" max="1286" width="12.6640625" style="260" customWidth="1"/>
    <col min="1287" max="1288" width="15.6640625" style="260" customWidth="1"/>
    <col min="1289" max="1537" width="9.109375" style="260"/>
    <col min="1538" max="1539" width="10.6640625" style="260" customWidth="1"/>
    <col min="1540" max="1540" width="47.6640625" style="260" customWidth="1"/>
    <col min="1541" max="1541" width="14.6640625" style="260" customWidth="1"/>
    <col min="1542" max="1542" width="12.6640625" style="260" customWidth="1"/>
    <col min="1543" max="1544" width="15.6640625" style="260" customWidth="1"/>
    <col min="1545" max="1793" width="9.109375" style="260"/>
    <col min="1794" max="1795" width="10.6640625" style="260" customWidth="1"/>
    <col min="1796" max="1796" width="47.6640625" style="260" customWidth="1"/>
    <col min="1797" max="1797" width="14.6640625" style="260" customWidth="1"/>
    <col min="1798" max="1798" width="12.6640625" style="260" customWidth="1"/>
    <col min="1799" max="1800" width="15.6640625" style="260" customWidth="1"/>
    <col min="1801" max="2049" width="9.109375" style="260"/>
    <col min="2050" max="2051" width="10.6640625" style="260" customWidth="1"/>
    <col min="2052" max="2052" width="47.6640625" style="260" customWidth="1"/>
    <col min="2053" max="2053" width="14.6640625" style="260" customWidth="1"/>
    <col min="2054" max="2054" width="12.6640625" style="260" customWidth="1"/>
    <col min="2055" max="2056" width="15.6640625" style="260" customWidth="1"/>
    <col min="2057" max="2305" width="9.109375" style="260"/>
    <col min="2306" max="2307" width="10.6640625" style="260" customWidth="1"/>
    <col min="2308" max="2308" width="47.6640625" style="260" customWidth="1"/>
    <col min="2309" max="2309" width="14.6640625" style="260" customWidth="1"/>
    <col min="2310" max="2310" width="12.6640625" style="260" customWidth="1"/>
    <col min="2311" max="2312" width="15.6640625" style="260" customWidth="1"/>
    <col min="2313" max="2561" width="9.109375" style="260"/>
    <col min="2562" max="2563" width="10.6640625" style="260" customWidth="1"/>
    <col min="2564" max="2564" width="47.6640625" style="260" customWidth="1"/>
    <col min="2565" max="2565" width="14.6640625" style="260" customWidth="1"/>
    <col min="2566" max="2566" width="12.6640625" style="260" customWidth="1"/>
    <col min="2567" max="2568" width="15.6640625" style="260" customWidth="1"/>
    <col min="2569" max="2817" width="9.109375" style="260"/>
    <col min="2818" max="2819" width="10.6640625" style="260" customWidth="1"/>
    <col min="2820" max="2820" width="47.6640625" style="260" customWidth="1"/>
    <col min="2821" max="2821" width="14.6640625" style="260" customWidth="1"/>
    <col min="2822" max="2822" width="12.6640625" style="260" customWidth="1"/>
    <col min="2823" max="2824" width="15.6640625" style="260" customWidth="1"/>
    <col min="2825" max="3073" width="9.109375" style="260"/>
    <col min="3074" max="3075" width="10.6640625" style="260" customWidth="1"/>
    <col min="3076" max="3076" width="47.6640625" style="260" customWidth="1"/>
    <col min="3077" max="3077" width="14.6640625" style="260" customWidth="1"/>
    <col min="3078" max="3078" width="12.6640625" style="260" customWidth="1"/>
    <col min="3079" max="3080" width="15.6640625" style="260" customWidth="1"/>
    <col min="3081" max="3329" width="9.109375" style="260"/>
    <col min="3330" max="3331" width="10.6640625" style="260" customWidth="1"/>
    <col min="3332" max="3332" width="47.6640625" style="260" customWidth="1"/>
    <col min="3333" max="3333" width="14.6640625" style="260" customWidth="1"/>
    <col min="3334" max="3334" width="12.6640625" style="260" customWidth="1"/>
    <col min="3335" max="3336" width="15.6640625" style="260" customWidth="1"/>
    <col min="3337" max="3585" width="9.109375" style="260"/>
    <col min="3586" max="3587" width="10.6640625" style="260" customWidth="1"/>
    <col min="3588" max="3588" width="47.6640625" style="260" customWidth="1"/>
    <col min="3589" max="3589" width="14.6640625" style="260" customWidth="1"/>
    <col min="3590" max="3590" width="12.6640625" style="260" customWidth="1"/>
    <col min="3591" max="3592" width="15.6640625" style="260" customWidth="1"/>
    <col min="3593" max="3841" width="9.109375" style="260"/>
    <col min="3842" max="3843" width="10.6640625" style="260" customWidth="1"/>
    <col min="3844" max="3844" width="47.6640625" style="260" customWidth="1"/>
    <col min="3845" max="3845" width="14.6640625" style="260" customWidth="1"/>
    <col min="3846" max="3846" width="12.6640625" style="260" customWidth="1"/>
    <col min="3847" max="3848" width="15.6640625" style="260" customWidth="1"/>
    <col min="3849" max="4097" width="9.109375" style="260"/>
    <col min="4098" max="4099" width="10.6640625" style="260" customWidth="1"/>
    <col min="4100" max="4100" width="47.6640625" style="260" customWidth="1"/>
    <col min="4101" max="4101" width="14.6640625" style="260" customWidth="1"/>
    <col min="4102" max="4102" width="12.6640625" style="260" customWidth="1"/>
    <col min="4103" max="4104" width="15.6640625" style="260" customWidth="1"/>
    <col min="4105" max="4353" width="9.109375" style="260"/>
    <col min="4354" max="4355" width="10.6640625" style="260" customWidth="1"/>
    <col min="4356" max="4356" width="47.6640625" style="260" customWidth="1"/>
    <col min="4357" max="4357" width="14.6640625" style="260" customWidth="1"/>
    <col min="4358" max="4358" width="12.6640625" style="260" customWidth="1"/>
    <col min="4359" max="4360" width="15.6640625" style="260" customWidth="1"/>
    <col min="4361" max="4609" width="9.109375" style="260"/>
    <col min="4610" max="4611" width="10.6640625" style="260" customWidth="1"/>
    <col min="4612" max="4612" width="47.6640625" style="260" customWidth="1"/>
    <col min="4613" max="4613" width="14.6640625" style="260" customWidth="1"/>
    <col min="4614" max="4614" width="12.6640625" style="260" customWidth="1"/>
    <col min="4615" max="4616" width="15.6640625" style="260" customWidth="1"/>
    <col min="4617" max="4865" width="9.109375" style="260"/>
    <col min="4866" max="4867" width="10.6640625" style="260" customWidth="1"/>
    <col min="4868" max="4868" width="47.6640625" style="260" customWidth="1"/>
    <col min="4869" max="4869" width="14.6640625" style="260" customWidth="1"/>
    <col min="4870" max="4870" width="12.6640625" style="260" customWidth="1"/>
    <col min="4871" max="4872" width="15.6640625" style="260" customWidth="1"/>
    <col min="4873" max="5121" width="9.109375" style="260"/>
    <col min="5122" max="5123" width="10.6640625" style="260" customWidth="1"/>
    <col min="5124" max="5124" width="47.6640625" style="260" customWidth="1"/>
    <col min="5125" max="5125" width="14.6640625" style="260" customWidth="1"/>
    <col min="5126" max="5126" width="12.6640625" style="260" customWidth="1"/>
    <col min="5127" max="5128" width="15.6640625" style="260" customWidth="1"/>
    <col min="5129" max="5377" width="9.109375" style="260"/>
    <col min="5378" max="5379" width="10.6640625" style="260" customWidth="1"/>
    <col min="5380" max="5380" width="47.6640625" style="260" customWidth="1"/>
    <col min="5381" max="5381" width="14.6640625" style="260" customWidth="1"/>
    <col min="5382" max="5382" width="12.6640625" style="260" customWidth="1"/>
    <col min="5383" max="5384" width="15.6640625" style="260" customWidth="1"/>
    <col min="5385" max="5633" width="9.109375" style="260"/>
    <col min="5634" max="5635" width="10.6640625" style="260" customWidth="1"/>
    <col min="5636" max="5636" width="47.6640625" style="260" customWidth="1"/>
    <col min="5637" max="5637" width="14.6640625" style="260" customWidth="1"/>
    <col min="5638" max="5638" width="12.6640625" style="260" customWidth="1"/>
    <col min="5639" max="5640" width="15.6640625" style="260" customWidth="1"/>
    <col min="5641" max="5889" width="9.109375" style="260"/>
    <col min="5890" max="5891" width="10.6640625" style="260" customWidth="1"/>
    <col min="5892" max="5892" width="47.6640625" style="260" customWidth="1"/>
    <col min="5893" max="5893" width="14.6640625" style="260" customWidth="1"/>
    <col min="5894" max="5894" width="12.6640625" style="260" customWidth="1"/>
    <col min="5895" max="5896" width="15.6640625" style="260" customWidth="1"/>
    <col min="5897" max="6145" width="9.109375" style="260"/>
    <col min="6146" max="6147" width="10.6640625" style="260" customWidth="1"/>
    <col min="6148" max="6148" width="47.6640625" style="260" customWidth="1"/>
    <col min="6149" max="6149" width="14.6640625" style="260" customWidth="1"/>
    <col min="6150" max="6150" width="12.6640625" style="260" customWidth="1"/>
    <col min="6151" max="6152" width="15.6640625" style="260" customWidth="1"/>
    <col min="6153" max="6401" width="9.109375" style="260"/>
    <col min="6402" max="6403" width="10.6640625" style="260" customWidth="1"/>
    <col min="6404" max="6404" width="47.6640625" style="260" customWidth="1"/>
    <col min="6405" max="6405" width="14.6640625" style="260" customWidth="1"/>
    <col min="6406" max="6406" width="12.6640625" style="260" customWidth="1"/>
    <col min="6407" max="6408" width="15.6640625" style="260" customWidth="1"/>
    <col min="6409" max="6657" width="9.109375" style="260"/>
    <col min="6658" max="6659" width="10.6640625" style="260" customWidth="1"/>
    <col min="6660" max="6660" width="47.6640625" style="260" customWidth="1"/>
    <col min="6661" max="6661" width="14.6640625" style="260" customWidth="1"/>
    <col min="6662" max="6662" width="12.6640625" style="260" customWidth="1"/>
    <col min="6663" max="6664" width="15.6640625" style="260" customWidth="1"/>
    <col min="6665" max="6913" width="9.109375" style="260"/>
    <col min="6914" max="6915" width="10.6640625" style="260" customWidth="1"/>
    <col min="6916" max="6916" width="47.6640625" style="260" customWidth="1"/>
    <col min="6917" max="6917" width="14.6640625" style="260" customWidth="1"/>
    <col min="6918" max="6918" width="12.6640625" style="260" customWidth="1"/>
    <col min="6919" max="6920" width="15.6640625" style="260" customWidth="1"/>
    <col min="6921" max="7169" width="9.109375" style="260"/>
    <col min="7170" max="7171" width="10.6640625" style="260" customWidth="1"/>
    <col min="7172" max="7172" width="47.6640625" style="260" customWidth="1"/>
    <col min="7173" max="7173" width="14.6640625" style="260" customWidth="1"/>
    <col min="7174" max="7174" width="12.6640625" style="260" customWidth="1"/>
    <col min="7175" max="7176" width="15.6640625" style="260" customWidth="1"/>
    <col min="7177" max="7425" width="9.109375" style="260"/>
    <col min="7426" max="7427" width="10.6640625" style="260" customWidth="1"/>
    <col min="7428" max="7428" width="47.6640625" style="260" customWidth="1"/>
    <col min="7429" max="7429" width="14.6640625" style="260" customWidth="1"/>
    <col min="7430" max="7430" width="12.6640625" style="260" customWidth="1"/>
    <col min="7431" max="7432" width="15.6640625" style="260" customWidth="1"/>
    <col min="7433" max="7681" width="9.109375" style="260"/>
    <col min="7682" max="7683" width="10.6640625" style="260" customWidth="1"/>
    <col min="7684" max="7684" width="47.6640625" style="260" customWidth="1"/>
    <col min="7685" max="7685" width="14.6640625" style="260" customWidth="1"/>
    <col min="7686" max="7686" width="12.6640625" style="260" customWidth="1"/>
    <col min="7687" max="7688" width="15.6640625" style="260" customWidth="1"/>
    <col min="7689" max="7937" width="9.109375" style="260"/>
    <col min="7938" max="7939" width="10.6640625" style="260" customWidth="1"/>
    <col min="7940" max="7940" width="47.6640625" style="260" customWidth="1"/>
    <col min="7941" max="7941" width="14.6640625" style="260" customWidth="1"/>
    <col min="7942" max="7942" width="12.6640625" style="260" customWidth="1"/>
    <col min="7943" max="7944" width="15.6640625" style="260" customWidth="1"/>
    <col min="7945" max="8193" width="9.109375" style="260"/>
    <col min="8194" max="8195" width="10.6640625" style="260" customWidth="1"/>
    <col min="8196" max="8196" width="47.6640625" style="260" customWidth="1"/>
    <col min="8197" max="8197" width="14.6640625" style="260" customWidth="1"/>
    <col min="8198" max="8198" width="12.6640625" style="260" customWidth="1"/>
    <col min="8199" max="8200" width="15.6640625" style="260" customWidth="1"/>
    <col min="8201" max="8449" width="9.109375" style="260"/>
    <col min="8450" max="8451" width="10.6640625" style="260" customWidth="1"/>
    <col min="8452" max="8452" width="47.6640625" style="260" customWidth="1"/>
    <col min="8453" max="8453" width="14.6640625" style="260" customWidth="1"/>
    <col min="8454" max="8454" width="12.6640625" style="260" customWidth="1"/>
    <col min="8455" max="8456" width="15.6640625" style="260" customWidth="1"/>
    <col min="8457" max="8705" width="9.109375" style="260"/>
    <col min="8706" max="8707" width="10.6640625" style="260" customWidth="1"/>
    <col min="8708" max="8708" width="47.6640625" style="260" customWidth="1"/>
    <col min="8709" max="8709" width="14.6640625" style="260" customWidth="1"/>
    <col min="8710" max="8710" width="12.6640625" style="260" customWidth="1"/>
    <col min="8711" max="8712" width="15.6640625" style="260" customWidth="1"/>
    <col min="8713" max="8961" width="9.109375" style="260"/>
    <col min="8962" max="8963" width="10.6640625" style="260" customWidth="1"/>
    <col min="8964" max="8964" width="47.6640625" style="260" customWidth="1"/>
    <col min="8965" max="8965" width="14.6640625" style="260" customWidth="1"/>
    <col min="8966" max="8966" width="12.6640625" style="260" customWidth="1"/>
    <col min="8967" max="8968" width="15.6640625" style="260" customWidth="1"/>
    <col min="8969" max="9217" width="9.109375" style="260"/>
    <col min="9218" max="9219" width="10.6640625" style="260" customWidth="1"/>
    <col min="9220" max="9220" width="47.6640625" style="260" customWidth="1"/>
    <col min="9221" max="9221" width="14.6640625" style="260" customWidth="1"/>
    <col min="9222" max="9222" width="12.6640625" style="260" customWidth="1"/>
    <col min="9223" max="9224" width="15.6640625" style="260" customWidth="1"/>
    <col min="9225" max="9473" width="9.109375" style="260"/>
    <col min="9474" max="9475" width="10.6640625" style="260" customWidth="1"/>
    <col min="9476" max="9476" width="47.6640625" style="260" customWidth="1"/>
    <col min="9477" max="9477" width="14.6640625" style="260" customWidth="1"/>
    <col min="9478" max="9478" width="12.6640625" style="260" customWidth="1"/>
    <col min="9479" max="9480" width="15.6640625" style="260" customWidth="1"/>
    <col min="9481" max="9729" width="9.109375" style="260"/>
    <col min="9730" max="9731" width="10.6640625" style="260" customWidth="1"/>
    <col min="9732" max="9732" width="47.6640625" style="260" customWidth="1"/>
    <col min="9733" max="9733" width="14.6640625" style="260" customWidth="1"/>
    <col min="9734" max="9734" width="12.6640625" style="260" customWidth="1"/>
    <col min="9735" max="9736" width="15.6640625" style="260" customWidth="1"/>
    <col min="9737" max="9985" width="9.109375" style="260"/>
    <col min="9986" max="9987" width="10.6640625" style="260" customWidth="1"/>
    <col min="9988" max="9988" width="47.6640625" style="260" customWidth="1"/>
    <col min="9989" max="9989" width="14.6640625" style="260" customWidth="1"/>
    <col min="9990" max="9990" width="12.6640625" style="260" customWidth="1"/>
    <col min="9991" max="9992" width="15.6640625" style="260" customWidth="1"/>
    <col min="9993" max="10241" width="9.109375" style="260"/>
    <col min="10242" max="10243" width="10.6640625" style="260" customWidth="1"/>
    <col min="10244" max="10244" width="47.6640625" style="260" customWidth="1"/>
    <col min="10245" max="10245" width="14.6640625" style="260" customWidth="1"/>
    <col min="10246" max="10246" width="12.6640625" style="260" customWidth="1"/>
    <col min="10247" max="10248" width="15.6640625" style="260" customWidth="1"/>
    <col min="10249" max="10497" width="9.109375" style="260"/>
    <col min="10498" max="10499" width="10.6640625" style="260" customWidth="1"/>
    <col min="10500" max="10500" width="47.6640625" style="260" customWidth="1"/>
    <col min="10501" max="10501" width="14.6640625" style="260" customWidth="1"/>
    <col min="10502" max="10502" width="12.6640625" style="260" customWidth="1"/>
    <col min="10503" max="10504" width="15.6640625" style="260" customWidth="1"/>
    <col min="10505" max="10753" width="9.109375" style="260"/>
    <col min="10754" max="10755" width="10.6640625" style="260" customWidth="1"/>
    <col min="10756" max="10756" width="47.6640625" style="260" customWidth="1"/>
    <col min="10757" max="10757" width="14.6640625" style="260" customWidth="1"/>
    <col min="10758" max="10758" width="12.6640625" style="260" customWidth="1"/>
    <col min="10759" max="10760" width="15.6640625" style="260" customWidth="1"/>
    <col min="10761" max="11009" width="9.109375" style="260"/>
    <col min="11010" max="11011" width="10.6640625" style="260" customWidth="1"/>
    <col min="11012" max="11012" width="47.6640625" style="260" customWidth="1"/>
    <col min="11013" max="11013" width="14.6640625" style="260" customWidth="1"/>
    <col min="11014" max="11014" width="12.6640625" style="260" customWidth="1"/>
    <col min="11015" max="11016" width="15.6640625" style="260" customWidth="1"/>
    <col min="11017" max="11265" width="9.109375" style="260"/>
    <col min="11266" max="11267" width="10.6640625" style="260" customWidth="1"/>
    <col min="11268" max="11268" width="47.6640625" style="260" customWidth="1"/>
    <col min="11269" max="11269" width="14.6640625" style="260" customWidth="1"/>
    <col min="11270" max="11270" width="12.6640625" style="260" customWidth="1"/>
    <col min="11271" max="11272" width="15.6640625" style="260" customWidth="1"/>
    <col min="11273" max="11521" width="9.109375" style="260"/>
    <col min="11522" max="11523" width="10.6640625" style="260" customWidth="1"/>
    <col min="11524" max="11524" width="47.6640625" style="260" customWidth="1"/>
    <col min="11525" max="11525" width="14.6640625" style="260" customWidth="1"/>
    <col min="11526" max="11526" width="12.6640625" style="260" customWidth="1"/>
    <col min="11527" max="11528" width="15.6640625" style="260" customWidth="1"/>
    <col min="11529" max="11777" width="9.109375" style="260"/>
    <col min="11778" max="11779" width="10.6640625" style="260" customWidth="1"/>
    <col min="11780" max="11780" width="47.6640625" style="260" customWidth="1"/>
    <col min="11781" max="11781" width="14.6640625" style="260" customWidth="1"/>
    <col min="11782" max="11782" width="12.6640625" style="260" customWidth="1"/>
    <col min="11783" max="11784" width="15.6640625" style="260" customWidth="1"/>
    <col min="11785" max="12033" width="9.109375" style="260"/>
    <col min="12034" max="12035" width="10.6640625" style="260" customWidth="1"/>
    <col min="12036" max="12036" width="47.6640625" style="260" customWidth="1"/>
    <col min="12037" max="12037" width="14.6640625" style="260" customWidth="1"/>
    <col min="12038" max="12038" width="12.6640625" style="260" customWidth="1"/>
    <col min="12039" max="12040" width="15.6640625" style="260" customWidth="1"/>
    <col min="12041" max="12289" width="9.109375" style="260"/>
    <col min="12290" max="12291" width="10.6640625" style="260" customWidth="1"/>
    <col min="12292" max="12292" width="47.6640625" style="260" customWidth="1"/>
    <col min="12293" max="12293" width="14.6640625" style="260" customWidth="1"/>
    <col min="12294" max="12294" width="12.6640625" style="260" customWidth="1"/>
    <col min="12295" max="12296" width="15.6640625" style="260" customWidth="1"/>
    <col min="12297" max="12545" width="9.109375" style="260"/>
    <col min="12546" max="12547" width="10.6640625" style="260" customWidth="1"/>
    <col min="12548" max="12548" width="47.6640625" style="260" customWidth="1"/>
    <col min="12549" max="12549" width="14.6640625" style="260" customWidth="1"/>
    <col min="12550" max="12550" width="12.6640625" style="260" customWidth="1"/>
    <col min="12551" max="12552" width="15.6640625" style="260" customWidth="1"/>
    <col min="12553" max="12801" width="9.109375" style="260"/>
    <col min="12802" max="12803" width="10.6640625" style="260" customWidth="1"/>
    <col min="12804" max="12804" width="47.6640625" style="260" customWidth="1"/>
    <col min="12805" max="12805" width="14.6640625" style="260" customWidth="1"/>
    <col min="12806" max="12806" width="12.6640625" style="260" customWidth="1"/>
    <col min="12807" max="12808" width="15.6640625" style="260" customWidth="1"/>
    <col min="12809" max="13057" width="9.109375" style="260"/>
    <col min="13058" max="13059" width="10.6640625" style="260" customWidth="1"/>
    <col min="13060" max="13060" width="47.6640625" style="260" customWidth="1"/>
    <col min="13061" max="13061" width="14.6640625" style="260" customWidth="1"/>
    <col min="13062" max="13062" width="12.6640625" style="260" customWidth="1"/>
    <col min="13063" max="13064" width="15.6640625" style="260" customWidth="1"/>
    <col min="13065" max="13313" width="9.109375" style="260"/>
    <col min="13314" max="13315" width="10.6640625" style="260" customWidth="1"/>
    <col min="13316" max="13316" width="47.6640625" style="260" customWidth="1"/>
    <col min="13317" max="13317" width="14.6640625" style="260" customWidth="1"/>
    <col min="13318" max="13318" width="12.6640625" style="260" customWidth="1"/>
    <col min="13319" max="13320" width="15.6640625" style="260" customWidth="1"/>
    <col min="13321" max="13569" width="9.109375" style="260"/>
    <col min="13570" max="13571" width="10.6640625" style="260" customWidth="1"/>
    <col min="13572" max="13572" width="47.6640625" style="260" customWidth="1"/>
    <col min="13573" max="13573" width="14.6640625" style="260" customWidth="1"/>
    <col min="13574" max="13574" width="12.6640625" style="260" customWidth="1"/>
    <col min="13575" max="13576" width="15.6640625" style="260" customWidth="1"/>
    <col min="13577" max="13825" width="9.109375" style="260"/>
    <col min="13826" max="13827" width="10.6640625" style="260" customWidth="1"/>
    <col min="13828" max="13828" width="47.6640625" style="260" customWidth="1"/>
    <col min="13829" max="13829" width="14.6640625" style="260" customWidth="1"/>
    <col min="13830" max="13830" width="12.6640625" style="260" customWidth="1"/>
    <col min="13831" max="13832" width="15.6640625" style="260" customWidth="1"/>
    <col min="13833" max="14081" width="9.109375" style="260"/>
    <col min="14082" max="14083" width="10.6640625" style="260" customWidth="1"/>
    <col min="14084" max="14084" width="47.6640625" style="260" customWidth="1"/>
    <col min="14085" max="14085" width="14.6640625" style="260" customWidth="1"/>
    <col min="14086" max="14086" width="12.6640625" style="260" customWidth="1"/>
    <col min="14087" max="14088" width="15.6640625" style="260" customWidth="1"/>
    <col min="14089" max="14337" width="9.109375" style="260"/>
    <col min="14338" max="14339" width="10.6640625" style="260" customWidth="1"/>
    <col min="14340" max="14340" width="47.6640625" style="260" customWidth="1"/>
    <col min="14341" max="14341" width="14.6640625" style="260" customWidth="1"/>
    <col min="14342" max="14342" width="12.6640625" style="260" customWidth="1"/>
    <col min="14343" max="14344" width="15.6640625" style="260" customWidth="1"/>
    <col min="14345" max="14593" width="9.109375" style="260"/>
    <col min="14594" max="14595" width="10.6640625" style="260" customWidth="1"/>
    <col min="14596" max="14596" width="47.6640625" style="260" customWidth="1"/>
    <col min="14597" max="14597" width="14.6640625" style="260" customWidth="1"/>
    <col min="14598" max="14598" width="12.6640625" style="260" customWidth="1"/>
    <col min="14599" max="14600" width="15.6640625" style="260" customWidth="1"/>
    <col min="14601" max="14849" width="9.109375" style="260"/>
    <col min="14850" max="14851" width="10.6640625" style="260" customWidth="1"/>
    <col min="14852" max="14852" width="47.6640625" style="260" customWidth="1"/>
    <col min="14853" max="14853" width="14.6640625" style="260" customWidth="1"/>
    <col min="14854" max="14854" width="12.6640625" style="260" customWidth="1"/>
    <col min="14855" max="14856" width="15.6640625" style="260" customWidth="1"/>
    <col min="14857" max="15105" width="9.109375" style="260"/>
    <col min="15106" max="15107" width="10.6640625" style="260" customWidth="1"/>
    <col min="15108" max="15108" width="47.6640625" style="260" customWidth="1"/>
    <col min="15109" max="15109" width="14.6640625" style="260" customWidth="1"/>
    <col min="15110" max="15110" width="12.6640625" style="260" customWidth="1"/>
    <col min="15111" max="15112" width="15.6640625" style="260" customWidth="1"/>
    <col min="15113" max="15361" width="9.109375" style="260"/>
    <col min="15362" max="15363" width="10.6640625" style="260" customWidth="1"/>
    <col min="15364" max="15364" width="47.6640625" style="260" customWidth="1"/>
    <col min="15365" max="15365" width="14.6640625" style="260" customWidth="1"/>
    <col min="15366" max="15366" width="12.6640625" style="260" customWidth="1"/>
    <col min="15367" max="15368" width="15.6640625" style="260" customWidth="1"/>
    <col min="15369" max="15617" width="9.109375" style="260"/>
    <col min="15618" max="15619" width="10.6640625" style="260" customWidth="1"/>
    <col min="15620" max="15620" width="47.6640625" style="260" customWidth="1"/>
    <col min="15621" max="15621" width="14.6640625" style="260" customWidth="1"/>
    <col min="15622" max="15622" width="12.6640625" style="260" customWidth="1"/>
    <col min="15623" max="15624" width="15.6640625" style="260" customWidth="1"/>
    <col min="15625" max="15873" width="9.109375" style="260"/>
    <col min="15874" max="15875" width="10.6640625" style="260" customWidth="1"/>
    <col min="15876" max="15876" width="47.6640625" style="260" customWidth="1"/>
    <col min="15877" max="15877" width="14.6640625" style="260" customWidth="1"/>
    <col min="15878" max="15878" width="12.6640625" style="260" customWidth="1"/>
    <col min="15879" max="15880" width="15.6640625" style="260" customWidth="1"/>
    <col min="15881" max="16129" width="9.109375" style="260"/>
    <col min="16130" max="16131" width="10.6640625" style="260" customWidth="1"/>
    <col min="16132" max="16132" width="47.6640625" style="260" customWidth="1"/>
    <col min="16133" max="16133" width="14.6640625" style="260" customWidth="1"/>
    <col min="16134" max="16134" width="12.6640625" style="260" customWidth="1"/>
    <col min="16135" max="16136" width="15.6640625" style="260" customWidth="1"/>
    <col min="16137" max="16384" width="9.109375" style="260"/>
  </cols>
  <sheetData>
    <row r="1" spans="2:8" ht="20.100000000000001" customHeight="1">
      <c r="B1" s="261"/>
    </row>
    <row r="2" spans="2:8" s="7" customFormat="1" ht="30" customHeight="1">
      <c r="B2" s="8" t="s">
        <v>7</v>
      </c>
      <c r="C2" s="504" t="s">
        <v>1901</v>
      </c>
      <c r="D2" s="504"/>
      <c r="E2" s="504"/>
      <c r="F2" s="504"/>
      <c r="G2" s="504"/>
      <c r="H2" s="504"/>
    </row>
    <row r="3" spans="2:8" s="7" customFormat="1" ht="20.100000000000001" customHeight="1">
      <c r="B3" s="8" t="s">
        <v>8</v>
      </c>
      <c r="C3" s="507" t="s">
        <v>1914</v>
      </c>
      <c r="D3" s="507"/>
      <c r="E3" s="507"/>
      <c r="F3" s="507"/>
      <c r="G3" s="507"/>
      <c r="H3" s="507"/>
    </row>
    <row r="4" spans="2:8" s="7" customFormat="1" ht="20.100000000000001" customHeight="1">
      <c r="B4" s="8" t="s">
        <v>9</v>
      </c>
      <c r="C4" s="507" t="s">
        <v>1902</v>
      </c>
      <c r="D4" s="507"/>
      <c r="E4" s="507"/>
      <c r="F4" s="507"/>
      <c r="G4" s="507"/>
      <c r="H4" s="507"/>
    </row>
    <row r="5" spans="2:8" s="7" customFormat="1" ht="20.100000000000001" customHeight="1">
      <c r="B5" s="8" t="s">
        <v>10</v>
      </c>
      <c r="C5" s="476" t="s">
        <v>82</v>
      </c>
      <c r="D5" s="407"/>
      <c r="E5" s="407"/>
      <c r="F5" s="407"/>
      <c r="G5" s="407"/>
      <c r="H5" s="407"/>
    </row>
    <row r="6" spans="2:8" s="268" customFormat="1" ht="9.9" customHeight="1">
      <c r="B6" s="269"/>
      <c r="C6" s="269"/>
      <c r="D6" s="270"/>
      <c r="E6" s="269"/>
      <c r="F6" s="271"/>
      <c r="G6" s="272"/>
      <c r="H6" s="273"/>
    </row>
    <row r="7" spans="2:8" s="274" customFormat="1" ht="32.1" customHeight="1" thickBot="1">
      <c r="B7" s="275" t="s">
        <v>11</v>
      </c>
      <c r="C7" s="275" t="s">
        <v>12</v>
      </c>
      <c r="D7" s="276" t="s">
        <v>13</v>
      </c>
      <c r="E7" s="275" t="s">
        <v>14</v>
      </c>
      <c r="F7" s="277" t="s">
        <v>15</v>
      </c>
      <c r="G7" s="616" t="s">
        <v>16</v>
      </c>
      <c r="H7" s="278" t="s">
        <v>17</v>
      </c>
    </row>
    <row r="8" spans="2:8" s="279" customFormat="1" ht="9.9" customHeight="1">
      <c r="B8" s="280"/>
      <c r="C8" s="280"/>
      <c r="D8" s="281"/>
      <c r="E8" s="280"/>
      <c r="F8" s="282"/>
      <c r="G8" s="617"/>
      <c r="H8" s="283"/>
    </row>
    <row r="9" spans="2:8">
      <c r="B9" s="262"/>
      <c r="C9" s="262"/>
      <c r="D9" s="284" t="s">
        <v>18</v>
      </c>
      <c r="E9" s="262"/>
      <c r="G9" s="289" t="s">
        <v>19</v>
      </c>
      <c r="H9" s="286">
        <f>+SUM(H10:H15)</f>
        <v>0</v>
      </c>
    </row>
    <row r="10" spans="2:8">
      <c r="B10" s="262"/>
      <c r="C10" s="262"/>
      <c r="D10" s="284"/>
      <c r="E10" s="262"/>
      <c r="G10" s="289"/>
      <c r="H10" s="286"/>
    </row>
    <row r="11" spans="2:8">
      <c r="B11" s="262"/>
      <c r="C11" s="262"/>
      <c r="D11" s="284" t="s">
        <v>20</v>
      </c>
      <c r="E11" s="262"/>
      <c r="G11" s="287"/>
    </row>
    <row r="12" spans="2:8" ht="26.4">
      <c r="B12" s="262" t="s">
        <v>21</v>
      </c>
      <c r="C12" s="262" t="s">
        <v>1273</v>
      </c>
      <c r="D12" s="263" t="s">
        <v>448</v>
      </c>
      <c r="E12" s="262" t="s">
        <v>22</v>
      </c>
      <c r="F12" s="264">
        <v>4.5000000000000005E-2</v>
      </c>
      <c r="G12" s="287"/>
      <c r="H12" s="266">
        <f>ROUND(F12*G12,2)</f>
        <v>0</v>
      </c>
    </row>
    <row r="13" spans="2:8" ht="26.4">
      <c r="B13" s="262" t="s">
        <v>23</v>
      </c>
      <c r="C13" s="262" t="s">
        <v>634</v>
      </c>
      <c r="D13" s="263" t="s">
        <v>635</v>
      </c>
      <c r="E13" s="262" t="s">
        <v>22</v>
      </c>
      <c r="F13" s="264">
        <v>4.5000000000000005E-2</v>
      </c>
      <c r="G13" s="287"/>
      <c r="H13" s="266">
        <f>ROUND(F13*G13,2)</f>
        <v>0</v>
      </c>
    </row>
    <row r="14" spans="2:8" ht="26.4">
      <c r="B14" s="262" t="s">
        <v>27</v>
      </c>
      <c r="C14" s="262" t="s">
        <v>1274</v>
      </c>
      <c r="D14" s="263" t="s">
        <v>449</v>
      </c>
      <c r="E14" s="262" t="s">
        <v>24</v>
      </c>
      <c r="F14" s="264">
        <v>4</v>
      </c>
      <c r="G14" s="287"/>
      <c r="H14" s="266">
        <f>ROUND(F14*G14,2)</f>
        <v>0</v>
      </c>
    </row>
    <row r="15" spans="2:8">
      <c r="B15" s="262"/>
      <c r="C15" s="262"/>
      <c r="E15" s="262"/>
      <c r="G15" s="287"/>
    </row>
    <row r="16" spans="2:8">
      <c r="B16" s="262"/>
      <c r="C16" s="262"/>
      <c r="D16" s="284" t="s">
        <v>37</v>
      </c>
      <c r="E16" s="262"/>
      <c r="G16" s="289" t="s">
        <v>38</v>
      </c>
      <c r="H16" s="286">
        <f>+SUM(H17:H47)</f>
        <v>0</v>
      </c>
    </row>
    <row r="17" spans="2:8">
      <c r="B17" s="262"/>
      <c r="C17" s="262"/>
      <c r="D17" s="284"/>
      <c r="E17" s="262"/>
      <c r="G17" s="289"/>
      <c r="H17" s="286"/>
    </row>
    <row r="18" spans="2:8">
      <c r="B18" s="262"/>
      <c r="C18" s="262"/>
      <c r="D18" s="284" t="s">
        <v>39</v>
      </c>
      <c r="E18" s="262"/>
      <c r="G18" s="287"/>
    </row>
    <row r="19" spans="2:8" ht="26.4">
      <c r="B19" s="262" t="s">
        <v>21</v>
      </c>
      <c r="C19" s="262" t="s">
        <v>62</v>
      </c>
      <c r="D19" s="263" t="s">
        <v>63</v>
      </c>
      <c r="E19" s="262" t="s">
        <v>40</v>
      </c>
      <c r="F19" s="264">
        <v>111</v>
      </c>
      <c r="G19" s="287"/>
      <c r="H19" s="266">
        <f>ROUND(F19*G19,2)</f>
        <v>0</v>
      </c>
    </row>
    <row r="20" spans="2:8" ht="26.4">
      <c r="B20" s="262" t="s">
        <v>23</v>
      </c>
      <c r="C20" s="262" t="s">
        <v>125</v>
      </c>
      <c r="D20" s="263" t="s">
        <v>126</v>
      </c>
      <c r="E20" s="262" t="s">
        <v>40</v>
      </c>
      <c r="F20" s="264">
        <v>36</v>
      </c>
      <c r="G20" s="287"/>
      <c r="H20" s="266">
        <f>ROUND(F20*G20,2)</f>
        <v>0</v>
      </c>
    </row>
    <row r="21" spans="2:8" ht="26.4">
      <c r="B21" s="262" t="s">
        <v>27</v>
      </c>
      <c r="C21" s="262" t="s">
        <v>93</v>
      </c>
      <c r="D21" s="263" t="s">
        <v>94</v>
      </c>
      <c r="E21" s="262" t="s">
        <v>40</v>
      </c>
      <c r="F21" s="264">
        <v>145</v>
      </c>
      <c r="G21" s="287"/>
      <c r="H21" s="266">
        <f>ROUND(F21*G21,2)</f>
        <v>0</v>
      </c>
    </row>
    <row r="22" spans="2:8" ht="52.8">
      <c r="B22" s="262" t="s">
        <v>28</v>
      </c>
      <c r="C22" s="262" t="s">
        <v>103</v>
      </c>
      <c r="D22" s="263" t="s">
        <v>104</v>
      </c>
      <c r="E22" s="262" t="s">
        <v>40</v>
      </c>
      <c r="F22" s="264">
        <v>45</v>
      </c>
      <c r="G22" s="287"/>
      <c r="H22" s="266">
        <f>ROUND(F22*G22,2)</f>
        <v>0</v>
      </c>
    </row>
    <row r="23" spans="2:8">
      <c r="B23" s="262"/>
      <c r="C23" s="262"/>
      <c r="E23" s="262"/>
      <c r="G23" s="287"/>
    </row>
    <row r="24" spans="2:8">
      <c r="B24" s="262"/>
      <c r="C24" s="262"/>
      <c r="D24" s="284" t="s">
        <v>41</v>
      </c>
      <c r="E24" s="262"/>
      <c r="G24" s="287"/>
    </row>
    <row r="25" spans="2:8" ht="26.4">
      <c r="B25" s="262" t="s">
        <v>21</v>
      </c>
      <c r="C25" s="262" t="s">
        <v>915</v>
      </c>
      <c r="D25" s="263" t="s">
        <v>916</v>
      </c>
      <c r="E25" s="262" t="s">
        <v>31</v>
      </c>
      <c r="F25" s="264">
        <v>518</v>
      </c>
      <c r="G25" s="287"/>
      <c r="H25" s="266">
        <f>ROUND(F25*G25,2)</f>
        <v>0</v>
      </c>
    </row>
    <row r="26" spans="2:8">
      <c r="B26" s="262"/>
      <c r="C26" s="262"/>
      <c r="E26" s="262"/>
      <c r="G26" s="287"/>
    </row>
    <row r="27" spans="2:8" ht="26.4">
      <c r="B27" s="262"/>
      <c r="C27" s="262"/>
      <c r="D27" s="284" t="s">
        <v>175</v>
      </c>
      <c r="E27" s="262"/>
      <c r="G27" s="287"/>
    </row>
    <row r="28" spans="2:8" ht="26.4">
      <c r="B28" s="262" t="s">
        <v>21</v>
      </c>
      <c r="C28" s="262" t="s">
        <v>176</v>
      </c>
      <c r="D28" s="263" t="s">
        <v>177</v>
      </c>
      <c r="E28" s="262" t="s">
        <v>31</v>
      </c>
      <c r="F28" s="264">
        <v>518</v>
      </c>
      <c r="G28" s="287"/>
      <c r="H28" s="266">
        <f>ROUND(F28*G28,2)</f>
        <v>0</v>
      </c>
    </row>
    <row r="29" spans="2:8">
      <c r="B29" s="262"/>
      <c r="C29" s="262"/>
      <c r="E29" s="262"/>
      <c r="G29" s="287"/>
    </row>
    <row r="30" spans="2:8">
      <c r="B30" s="262"/>
      <c r="C30" s="262"/>
      <c r="D30" s="284" t="s">
        <v>79</v>
      </c>
      <c r="E30" s="262"/>
      <c r="G30" s="287"/>
    </row>
    <row r="31" spans="2:8">
      <c r="B31" s="262" t="s">
        <v>21</v>
      </c>
      <c r="C31" s="262" t="s">
        <v>95</v>
      </c>
      <c r="D31" s="263" t="s">
        <v>96</v>
      </c>
      <c r="E31" s="262" t="s">
        <v>40</v>
      </c>
      <c r="F31" s="264">
        <v>60</v>
      </c>
      <c r="G31" s="287"/>
      <c r="H31" s="266">
        <f>ROUND(F31*G31,2)</f>
        <v>0</v>
      </c>
    </row>
    <row r="32" spans="2:8">
      <c r="B32" s="262" t="s">
        <v>23</v>
      </c>
      <c r="C32" s="262" t="s">
        <v>42</v>
      </c>
      <c r="D32" s="263" t="s">
        <v>43</v>
      </c>
      <c r="E32" s="262" t="s">
        <v>40</v>
      </c>
      <c r="F32" s="264">
        <v>52</v>
      </c>
      <c r="G32" s="287"/>
      <c r="H32" s="266">
        <f>ROUND(F32*G32,2)</f>
        <v>0</v>
      </c>
    </row>
    <row r="33" spans="2:8" ht="26.4">
      <c r="B33" s="262" t="s">
        <v>27</v>
      </c>
      <c r="C33" s="262" t="s">
        <v>1976</v>
      </c>
      <c r="D33" s="263" t="s">
        <v>1977</v>
      </c>
      <c r="E33" s="262" t="s">
        <v>40</v>
      </c>
      <c r="F33" s="264">
        <v>251</v>
      </c>
      <c r="G33" s="287"/>
      <c r="H33" s="266">
        <f>ROUND(F33*G33,2)</f>
        <v>0</v>
      </c>
    </row>
    <row r="34" spans="2:8">
      <c r="B34" s="262"/>
      <c r="C34" s="262"/>
      <c r="E34" s="262"/>
      <c r="G34" s="287"/>
    </row>
    <row r="35" spans="2:8">
      <c r="B35" s="262"/>
      <c r="C35" s="262"/>
      <c r="D35" s="284" t="s">
        <v>81</v>
      </c>
      <c r="E35" s="262"/>
      <c r="G35" s="287"/>
    </row>
    <row r="36" spans="2:8" ht="26.4">
      <c r="B36" s="262" t="s">
        <v>21</v>
      </c>
      <c r="C36" s="262" t="s">
        <v>64</v>
      </c>
      <c r="D36" s="263" t="s">
        <v>65</v>
      </c>
      <c r="E36" s="262" t="s">
        <v>31</v>
      </c>
      <c r="F36" s="264">
        <v>79</v>
      </c>
      <c r="G36" s="287"/>
      <c r="H36" s="266">
        <f>ROUND(F36*G36,2)</f>
        <v>0</v>
      </c>
    </row>
    <row r="37" spans="2:8" ht="26.4">
      <c r="B37" s="262" t="s">
        <v>23</v>
      </c>
      <c r="C37" s="262" t="s">
        <v>1279</v>
      </c>
      <c r="D37" s="263" t="s">
        <v>1280</v>
      </c>
      <c r="E37" s="262" t="s">
        <v>31</v>
      </c>
      <c r="F37" s="264">
        <v>102</v>
      </c>
      <c r="G37" s="287"/>
      <c r="H37" s="266">
        <f>ROUND(F37*G37,2)</f>
        <v>0</v>
      </c>
    </row>
    <row r="38" spans="2:8">
      <c r="B38" s="262" t="s">
        <v>27</v>
      </c>
      <c r="C38" s="262" t="s">
        <v>66</v>
      </c>
      <c r="D38" s="263" t="s">
        <v>67</v>
      </c>
      <c r="E38" s="262" t="s">
        <v>31</v>
      </c>
      <c r="F38" s="264">
        <v>181</v>
      </c>
      <c r="G38" s="287"/>
      <c r="H38" s="266">
        <f>ROUND(F38*G38,2)</f>
        <v>0</v>
      </c>
    </row>
    <row r="39" spans="2:8">
      <c r="B39" s="262"/>
      <c r="C39" s="262"/>
      <c r="E39" s="262"/>
      <c r="G39" s="287"/>
    </row>
    <row r="40" spans="2:8" ht="26.4">
      <c r="B40" s="262"/>
      <c r="C40" s="262"/>
      <c r="D40" s="284" t="s">
        <v>80</v>
      </c>
      <c r="E40" s="262"/>
      <c r="G40" s="287"/>
    </row>
    <row r="41" spans="2:8">
      <c r="B41" s="262" t="s">
        <v>21</v>
      </c>
      <c r="C41" s="262" t="s">
        <v>178</v>
      </c>
      <c r="D41" s="263" t="s">
        <v>179</v>
      </c>
      <c r="E41" s="262" t="s">
        <v>44</v>
      </c>
      <c r="F41" s="264">
        <v>559</v>
      </c>
      <c r="G41" s="287"/>
      <c r="H41" s="266">
        <f>ROUND(F41*G41,2)</f>
        <v>0</v>
      </c>
    </row>
    <row r="42" spans="2:8">
      <c r="B42" s="262" t="s">
        <v>23</v>
      </c>
      <c r="C42" s="262" t="s">
        <v>107</v>
      </c>
      <c r="D42" s="263" t="s">
        <v>108</v>
      </c>
      <c r="E42" s="262" t="s">
        <v>40</v>
      </c>
      <c r="F42" s="264">
        <v>83</v>
      </c>
      <c r="G42" s="287"/>
      <c r="H42" s="266">
        <f>ROUND(F42*G42,2)</f>
        <v>0</v>
      </c>
    </row>
    <row r="43" spans="2:8">
      <c r="B43" s="262" t="s">
        <v>27</v>
      </c>
      <c r="C43" s="262" t="s">
        <v>109</v>
      </c>
      <c r="D43" s="263" t="s">
        <v>110</v>
      </c>
      <c r="E43" s="262" t="s">
        <v>40</v>
      </c>
      <c r="F43" s="264">
        <v>36</v>
      </c>
      <c r="G43" s="287"/>
      <c r="H43" s="266">
        <f>ROUND(F43*G43,2)</f>
        <v>0</v>
      </c>
    </row>
    <row r="44" spans="2:8">
      <c r="B44" s="262" t="s">
        <v>28</v>
      </c>
      <c r="C44" s="262" t="s">
        <v>180</v>
      </c>
      <c r="D44" s="263" t="s">
        <v>181</v>
      </c>
      <c r="E44" s="262" t="s">
        <v>40</v>
      </c>
      <c r="F44" s="264">
        <v>190</v>
      </c>
      <c r="G44" s="287"/>
      <c r="H44" s="266">
        <f>ROUND(F44*G44,2)</f>
        <v>0</v>
      </c>
    </row>
    <row r="45" spans="2:8">
      <c r="B45" s="262" t="s">
        <v>29</v>
      </c>
      <c r="C45" s="262" t="s">
        <v>1281</v>
      </c>
      <c r="D45" s="263" t="s">
        <v>1282</v>
      </c>
      <c r="E45" s="262" t="s">
        <v>44</v>
      </c>
      <c r="F45" s="264">
        <v>559</v>
      </c>
      <c r="G45" s="287"/>
      <c r="H45" s="266">
        <f>ROUND(F45*G45,2)</f>
        <v>0</v>
      </c>
    </row>
    <row r="46" spans="2:8" ht="26.4">
      <c r="B46" s="262"/>
      <c r="C46" s="262"/>
      <c r="D46" s="288" t="s">
        <v>1903</v>
      </c>
      <c r="E46" s="262"/>
      <c r="G46" s="287"/>
    </row>
    <row r="47" spans="2:8">
      <c r="B47" s="262"/>
      <c r="C47" s="262"/>
      <c r="E47" s="262"/>
      <c r="G47" s="287"/>
    </row>
    <row r="48" spans="2:8">
      <c r="B48" s="262"/>
      <c r="C48" s="262"/>
      <c r="D48" s="284" t="s">
        <v>45</v>
      </c>
      <c r="E48" s="262"/>
      <c r="G48" s="289" t="s">
        <v>46</v>
      </c>
      <c r="H48" s="286">
        <f>+SUM(H49:H69)</f>
        <v>0</v>
      </c>
    </row>
    <row r="49" spans="2:8">
      <c r="B49" s="262"/>
      <c r="C49" s="262"/>
      <c r="D49" s="284"/>
      <c r="E49" s="262"/>
      <c r="G49" s="289"/>
      <c r="H49" s="286"/>
    </row>
    <row r="50" spans="2:8">
      <c r="B50" s="262"/>
      <c r="C50" s="262"/>
      <c r="D50" s="284" t="s">
        <v>47</v>
      </c>
      <c r="E50" s="262"/>
      <c r="G50" s="287"/>
    </row>
    <row r="51" spans="2:8" ht="26.4">
      <c r="B51" s="262" t="s">
        <v>21</v>
      </c>
      <c r="C51" s="262" t="s">
        <v>127</v>
      </c>
      <c r="D51" s="263" t="s">
        <v>128</v>
      </c>
      <c r="E51" s="262" t="s">
        <v>40</v>
      </c>
      <c r="F51" s="264">
        <v>201</v>
      </c>
      <c r="G51" s="287"/>
      <c r="H51" s="266">
        <f>ROUND(F51*G51,2)</f>
        <v>0</v>
      </c>
    </row>
    <row r="52" spans="2:8" ht="26.4">
      <c r="B52" s="262" t="s">
        <v>23</v>
      </c>
      <c r="C52" s="262" t="s">
        <v>188</v>
      </c>
      <c r="D52" s="263" t="s">
        <v>189</v>
      </c>
      <c r="E52" s="262" t="s">
        <v>31</v>
      </c>
      <c r="F52" s="264">
        <v>288</v>
      </c>
      <c r="G52" s="287"/>
      <c r="H52" s="266">
        <f>ROUND(F52*G52,2)</f>
        <v>0</v>
      </c>
    </row>
    <row r="53" spans="2:8">
      <c r="B53" s="262"/>
      <c r="C53" s="262"/>
      <c r="E53" s="262"/>
      <c r="G53" s="287"/>
    </row>
    <row r="54" spans="2:8">
      <c r="B54" s="262"/>
      <c r="C54" s="262"/>
      <c r="D54" s="284" t="s">
        <v>48</v>
      </c>
      <c r="E54" s="262"/>
      <c r="G54" s="287"/>
    </row>
    <row r="55" spans="2:8" ht="26.4">
      <c r="B55" s="262" t="s">
        <v>21</v>
      </c>
      <c r="C55" s="262" t="s">
        <v>1915</v>
      </c>
      <c r="D55" s="263" t="s">
        <v>1916</v>
      </c>
      <c r="E55" s="262" t="s">
        <v>31</v>
      </c>
      <c r="F55" s="264">
        <v>288</v>
      </c>
      <c r="G55" s="287"/>
      <c r="H55" s="266">
        <f>ROUND(F55*G55,2)</f>
        <v>0</v>
      </c>
    </row>
    <row r="56" spans="2:8" ht="26.4">
      <c r="B56" s="262" t="s">
        <v>23</v>
      </c>
      <c r="C56" s="262" t="s">
        <v>223</v>
      </c>
      <c r="D56" s="263" t="s">
        <v>224</v>
      </c>
      <c r="E56" s="262" t="s">
        <v>31</v>
      </c>
      <c r="F56" s="264">
        <v>210</v>
      </c>
      <c r="G56" s="287"/>
      <c r="H56" s="266">
        <f>ROUND(F56*G56,2)</f>
        <v>0</v>
      </c>
    </row>
    <row r="57" spans="2:8" ht="26.4">
      <c r="B57" s="262"/>
      <c r="C57" s="262"/>
      <c r="D57" s="288" t="s">
        <v>1284</v>
      </c>
      <c r="E57" s="262"/>
      <c r="G57" s="287"/>
    </row>
    <row r="58" spans="2:8" ht="26.4">
      <c r="B58" s="262" t="s">
        <v>27</v>
      </c>
      <c r="C58" s="262" t="s">
        <v>1904</v>
      </c>
      <c r="D58" s="263" t="s">
        <v>1905</v>
      </c>
      <c r="E58" s="262" t="s">
        <v>31</v>
      </c>
      <c r="F58" s="264">
        <v>288</v>
      </c>
      <c r="G58" s="287"/>
      <c r="H58" s="266">
        <f>ROUND(F58*G58,2)</f>
        <v>0</v>
      </c>
    </row>
    <row r="59" spans="2:8" ht="52.8">
      <c r="B59" s="262"/>
      <c r="C59" s="262"/>
      <c r="D59" s="288" t="s">
        <v>1906</v>
      </c>
      <c r="E59" s="262"/>
      <c r="G59" s="287"/>
    </row>
    <row r="60" spans="2:8">
      <c r="B60" s="262"/>
      <c r="C60" s="262"/>
      <c r="E60" s="262"/>
      <c r="G60" s="287"/>
    </row>
    <row r="61" spans="2:8">
      <c r="B61" s="262"/>
      <c r="C61" s="262"/>
      <c r="D61" s="284" t="s">
        <v>192</v>
      </c>
      <c r="E61" s="262"/>
      <c r="G61" s="287"/>
    </row>
    <row r="62" spans="2:8" ht="26.4">
      <c r="B62" s="262" t="s">
        <v>21</v>
      </c>
      <c r="C62" s="262" t="s">
        <v>129</v>
      </c>
      <c r="D62" s="263" t="s">
        <v>130</v>
      </c>
      <c r="E62" s="262" t="s">
        <v>26</v>
      </c>
      <c r="F62" s="264">
        <v>88</v>
      </c>
      <c r="G62" s="287"/>
      <c r="H62" s="266">
        <f>ROUND(F62*G62,2)</f>
        <v>0</v>
      </c>
    </row>
    <row r="63" spans="2:8" ht="26.4">
      <c r="B63" s="262" t="s">
        <v>23</v>
      </c>
      <c r="C63" s="262" t="s">
        <v>226</v>
      </c>
      <c r="D63" s="263" t="s">
        <v>227</v>
      </c>
      <c r="E63" s="262" t="s">
        <v>26</v>
      </c>
      <c r="F63" s="264">
        <v>10</v>
      </c>
      <c r="G63" s="287"/>
      <c r="H63" s="266">
        <f>ROUND(F63*G63,2)</f>
        <v>0</v>
      </c>
    </row>
    <row r="64" spans="2:8" ht="26.4">
      <c r="B64" s="262"/>
      <c r="C64" s="262"/>
      <c r="D64" s="288" t="s">
        <v>1909</v>
      </c>
      <c r="E64" s="262"/>
      <c r="G64" s="287"/>
    </row>
    <row r="65" spans="2:8" ht="26.4">
      <c r="B65" s="262" t="s">
        <v>27</v>
      </c>
      <c r="C65" s="262" t="s">
        <v>131</v>
      </c>
      <c r="D65" s="263" t="s">
        <v>132</v>
      </c>
      <c r="E65" s="262" t="s">
        <v>26</v>
      </c>
      <c r="F65" s="264">
        <v>67</v>
      </c>
      <c r="G65" s="287"/>
      <c r="H65" s="266">
        <f>ROUND(F65*G65,2)</f>
        <v>0</v>
      </c>
    </row>
    <row r="66" spans="2:8">
      <c r="B66" s="262"/>
      <c r="C66" s="262"/>
      <c r="E66" s="262"/>
      <c r="G66" s="287"/>
    </row>
    <row r="67" spans="2:8">
      <c r="B67" s="262"/>
      <c r="C67" s="262"/>
      <c r="D67" s="284" t="s">
        <v>193</v>
      </c>
      <c r="E67" s="262"/>
      <c r="G67" s="287"/>
    </row>
    <row r="68" spans="2:8">
      <c r="B68" s="262" t="s">
        <v>21</v>
      </c>
      <c r="C68" s="262" t="s">
        <v>1910</v>
      </c>
      <c r="D68" s="263" t="s">
        <v>1911</v>
      </c>
      <c r="E68" s="262" t="s">
        <v>31</v>
      </c>
      <c r="F68" s="264">
        <v>51</v>
      </c>
      <c r="G68" s="287"/>
      <c r="H68" s="266">
        <f>ROUND(F68*G68,2)</f>
        <v>0</v>
      </c>
    </row>
    <row r="69" spans="2:8">
      <c r="B69" s="262"/>
      <c r="C69" s="262"/>
      <c r="E69" s="262"/>
      <c r="G69" s="287"/>
    </row>
    <row r="70" spans="2:8">
      <c r="B70" s="262"/>
      <c r="C70" s="262"/>
      <c r="D70" s="284" t="s">
        <v>49</v>
      </c>
      <c r="E70" s="262"/>
      <c r="G70" s="289" t="s">
        <v>50</v>
      </c>
      <c r="H70" s="286">
        <f>+SUM(H71:H79)</f>
        <v>0</v>
      </c>
    </row>
    <row r="71" spans="2:8">
      <c r="B71" s="262"/>
      <c r="C71" s="262"/>
      <c r="D71" s="284"/>
      <c r="E71" s="262"/>
      <c r="G71" s="289"/>
      <c r="H71" s="286"/>
    </row>
    <row r="72" spans="2:8">
      <c r="B72" s="262"/>
      <c r="C72" s="262"/>
      <c r="D72" s="284" t="s">
        <v>51</v>
      </c>
      <c r="E72" s="262"/>
      <c r="G72" s="287"/>
    </row>
    <row r="73" spans="2:8" ht="52.8">
      <c r="B73" s="262" t="s">
        <v>21</v>
      </c>
      <c r="C73" s="262" t="s">
        <v>204</v>
      </c>
      <c r="D73" s="263" t="s">
        <v>205</v>
      </c>
      <c r="E73" s="262" t="s">
        <v>26</v>
      </c>
      <c r="F73" s="264">
        <v>19</v>
      </c>
      <c r="G73" s="287"/>
      <c r="H73" s="266">
        <f>ROUND(F73*G73,2)</f>
        <v>0</v>
      </c>
    </row>
    <row r="74" spans="2:8" ht="39.6">
      <c r="B74" s="262"/>
      <c r="C74" s="262"/>
      <c r="D74" s="288" t="s">
        <v>1917</v>
      </c>
      <c r="E74" s="262"/>
      <c r="G74" s="287"/>
    </row>
    <row r="75" spans="2:8" ht="39.6">
      <c r="B75" s="262" t="s">
        <v>23</v>
      </c>
      <c r="C75" s="262" t="s">
        <v>1918</v>
      </c>
      <c r="D75" s="263" t="s">
        <v>1919</v>
      </c>
      <c r="E75" s="262" t="s">
        <v>26</v>
      </c>
      <c r="F75" s="264">
        <v>23</v>
      </c>
      <c r="G75" s="287"/>
      <c r="H75" s="266">
        <f>ROUND(F75*G75,2)</f>
        <v>0</v>
      </c>
    </row>
    <row r="76" spans="2:8">
      <c r="B76" s="262"/>
      <c r="C76" s="262"/>
      <c r="E76" s="262"/>
      <c r="G76" s="287"/>
    </row>
    <row r="77" spans="2:8">
      <c r="B77" s="262"/>
      <c r="C77" s="262"/>
      <c r="D77" s="284" t="s">
        <v>207</v>
      </c>
      <c r="E77" s="262"/>
      <c r="G77" s="287"/>
    </row>
    <row r="78" spans="2:8" ht="39.6">
      <c r="B78" s="262" t="s">
        <v>21</v>
      </c>
      <c r="C78" s="262" t="s">
        <v>1285</v>
      </c>
      <c r="D78" s="263" t="s">
        <v>1286</v>
      </c>
      <c r="E78" s="262" t="s">
        <v>26</v>
      </c>
      <c r="F78" s="264">
        <v>29</v>
      </c>
      <c r="G78" s="287"/>
      <c r="H78" s="266">
        <f>ROUND(F78*G78,2)</f>
        <v>0</v>
      </c>
    </row>
    <row r="79" spans="2:8" ht="26.4">
      <c r="B79" s="262" t="s">
        <v>23</v>
      </c>
      <c r="C79" s="262" t="s">
        <v>133</v>
      </c>
      <c r="D79" s="263" t="s">
        <v>134</v>
      </c>
      <c r="E79" s="262" t="s">
        <v>26</v>
      </c>
      <c r="F79" s="264">
        <v>29</v>
      </c>
      <c r="G79" s="287"/>
      <c r="H79" s="266">
        <f>ROUND(F79*G79,2)</f>
        <v>0</v>
      </c>
    </row>
    <row r="80" spans="2:8">
      <c r="G80" s="287"/>
    </row>
    <row r="81" spans="4:7" ht="17.399999999999999" customHeight="1">
      <c r="D81" s="290" t="str">
        <f>D9</f>
        <v>1 PREDDELA</v>
      </c>
      <c r="E81" s="291">
        <f>H9</f>
        <v>0</v>
      </c>
      <c r="G81" s="287"/>
    </row>
    <row r="82" spans="4:7" ht="17.399999999999999" customHeight="1">
      <c r="D82" s="290" t="str">
        <f>D16</f>
        <v>2 ZEMELJSKA DELA</v>
      </c>
      <c r="E82" s="291">
        <f>H16</f>
        <v>0</v>
      </c>
      <c r="G82" s="287"/>
    </row>
    <row r="83" spans="4:7" ht="17.399999999999999" customHeight="1">
      <c r="D83" s="290" t="str">
        <f>D48</f>
        <v>3 VOZIŠČNE KONSTRUKCIJE</v>
      </c>
      <c r="E83" s="291">
        <f>H48</f>
        <v>0</v>
      </c>
      <c r="G83" s="287"/>
    </row>
    <row r="84" spans="4:7" ht="17.399999999999999" customHeight="1">
      <c r="D84" s="367" t="str">
        <f>D70</f>
        <v>4 ODVODNJAVANJE</v>
      </c>
      <c r="E84" s="292">
        <f>H70</f>
        <v>0</v>
      </c>
      <c r="G84" s="287"/>
    </row>
    <row r="85" spans="4:7" ht="17.399999999999999" customHeight="1">
      <c r="D85" s="529" t="s">
        <v>61</v>
      </c>
      <c r="E85" s="530">
        <f>+SUM(E81:E84)</f>
        <v>0</v>
      </c>
      <c r="G85" s="287"/>
    </row>
    <row r="86" spans="4:7">
      <c r="G86" s="287"/>
    </row>
    <row r="87" spans="4:7" ht="17.399999999999999" customHeight="1">
      <c r="G87" s="285"/>
    </row>
  </sheetData>
  <sheetProtection algorithmName="SHA-512" hashValue="QZuNLwhtjjnBTPGi8gif2b/bDa5ERgBqeS3umfqShL4LDKZZ+7G3F61ReeLkWQu10A7VRE6PSeFePOm2jn09sw==" saltValue="oHqtGJgs5LaRRHd5xiAFxw=="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52" min="1"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86788-DAE0-4443-BF7A-D8F5F0F180ED}">
  <sheetPr>
    <pageSetUpPr fitToPage="1"/>
  </sheetPr>
  <dimension ref="B1:H49"/>
  <sheetViews>
    <sheetView view="pageBreakPreview" zoomScale="110" zoomScaleNormal="100" zoomScaleSheetLayoutView="110" workbookViewId="0">
      <pane ySplit="7" topLeftCell="A22" activePane="bottomLeft" state="frozen"/>
      <selection pane="bottomLeft" activeCell="G27" sqref="G27"/>
    </sheetView>
  </sheetViews>
  <sheetFormatPr defaultRowHeight="13.2"/>
  <cols>
    <col min="1" max="1" width="9.109375" style="1"/>
    <col min="2" max="3" width="10.6640625" style="1" customWidth="1"/>
    <col min="4" max="4" width="47.6640625" style="3" customWidth="1"/>
    <col min="5" max="5" width="14.6640625" style="1" customWidth="1"/>
    <col min="6" max="6" width="12.6640625" style="4" customWidth="1"/>
    <col min="7" max="7" width="15.6640625" style="5" customWidth="1"/>
    <col min="8" max="8" width="15.6640625" style="6" customWidth="1"/>
    <col min="9" max="257" width="9.109375" style="1"/>
    <col min="258" max="259" width="10.6640625" style="1" customWidth="1"/>
    <col min="260" max="260" width="47.6640625" style="1" customWidth="1"/>
    <col min="261" max="261" width="14.6640625" style="1" customWidth="1"/>
    <col min="262" max="262" width="12.6640625" style="1" customWidth="1"/>
    <col min="263" max="264" width="15.6640625" style="1" customWidth="1"/>
    <col min="265" max="513" width="9.109375" style="1"/>
    <col min="514" max="515" width="10.6640625" style="1" customWidth="1"/>
    <col min="516" max="516" width="47.6640625" style="1" customWidth="1"/>
    <col min="517" max="517" width="14.6640625" style="1" customWidth="1"/>
    <col min="518" max="518" width="12.6640625" style="1" customWidth="1"/>
    <col min="519" max="520" width="15.6640625" style="1" customWidth="1"/>
    <col min="521" max="769" width="9.109375" style="1"/>
    <col min="770" max="771" width="10.6640625" style="1" customWidth="1"/>
    <col min="772" max="772" width="47.6640625" style="1" customWidth="1"/>
    <col min="773" max="773" width="14.6640625" style="1" customWidth="1"/>
    <col min="774" max="774" width="12.6640625" style="1" customWidth="1"/>
    <col min="775" max="776" width="15.6640625" style="1" customWidth="1"/>
    <col min="777" max="1025" width="9.109375" style="1"/>
    <col min="1026" max="1027" width="10.6640625" style="1" customWidth="1"/>
    <col min="1028" max="1028" width="47.6640625" style="1" customWidth="1"/>
    <col min="1029" max="1029" width="14.6640625" style="1" customWidth="1"/>
    <col min="1030" max="1030" width="12.6640625" style="1" customWidth="1"/>
    <col min="1031" max="1032" width="15.6640625" style="1" customWidth="1"/>
    <col min="1033" max="1281" width="9.109375" style="1"/>
    <col min="1282" max="1283" width="10.6640625" style="1" customWidth="1"/>
    <col min="1284" max="1284" width="47.6640625" style="1" customWidth="1"/>
    <col min="1285" max="1285" width="14.6640625" style="1" customWidth="1"/>
    <col min="1286" max="1286" width="12.6640625" style="1" customWidth="1"/>
    <col min="1287" max="1288" width="15.6640625" style="1" customWidth="1"/>
    <col min="1289" max="1537" width="9.109375" style="1"/>
    <col min="1538" max="1539" width="10.6640625" style="1" customWidth="1"/>
    <col min="1540" max="1540" width="47.6640625" style="1" customWidth="1"/>
    <col min="1541" max="1541" width="14.6640625" style="1" customWidth="1"/>
    <col min="1542" max="1542" width="12.6640625" style="1" customWidth="1"/>
    <col min="1543" max="1544" width="15.6640625" style="1" customWidth="1"/>
    <col min="1545" max="1793" width="9.109375" style="1"/>
    <col min="1794" max="1795" width="10.6640625" style="1" customWidth="1"/>
    <col min="1796" max="1796" width="47.6640625" style="1" customWidth="1"/>
    <col min="1797" max="1797" width="14.6640625" style="1" customWidth="1"/>
    <col min="1798" max="1798" width="12.6640625" style="1" customWidth="1"/>
    <col min="1799" max="1800" width="15.6640625" style="1" customWidth="1"/>
    <col min="1801" max="2049" width="9.109375" style="1"/>
    <col min="2050" max="2051" width="10.6640625" style="1" customWidth="1"/>
    <col min="2052" max="2052" width="47.6640625" style="1" customWidth="1"/>
    <col min="2053" max="2053" width="14.6640625" style="1" customWidth="1"/>
    <col min="2054" max="2054" width="12.6640625" style="1" customWidth="1"/>
    <col min="2055" max="2056" width="15.6640625" style="1" customWidth="1"/>
    <col min="2057" max="2305" width="9.109375" style="1"/>
    <col min="2306" max="2307" width="10.6640625" style="1" customWidth="1"/>
    <col min="2308" max="2308" width="47.6640625" style="1" customWidth="1"/>
    <col min="2309" max="2309" width="14.6640625" style="1" customWidth="1"/>
    <col min="2310" max="2310" width="12.6640625" style="1" customWidth="1"/>
    <col min="2311" max="2312" width="15.6640625" style="1" customWidth="1"/>
    <col min="2313" max="2561" width="9.109375" style="1"/>
    <col min="2562" max="2563" width="10.6640625" style="1" customWidth="1"/>
    <col min="2564" max="2564" width="47.6640625" style="1" customWidth="1"/>
    <col min="2565" max="2565" width="14.6640625" style="1" customWidth="1"/>
    <col min="2566" max="2566" width="12.6640625" style="1" customWidth="1"/>
    <col min="2567" max="2568" width="15.6640625" style="1" customWidth="1"/>
    <col min="2569" max="2817" width="9.109375" style="1"/>
    <col min="2818" max="2819" width="10.6640625" style="1" customWidth="1"/>
    <col min="2820" max="2820" width="47.6640625" style="1" customWidth="1"/>
    <col min="2821" max="2821" width="14.6640625" style="1" customWidth="1"/>
    <col min="2822" max="2822" width="12.6640625" style="1" customWidth="1"/>
    <col min="2823" max="2824" width="15.6640625" style="1" customWidth="1"/>
    <col min="2825" max="3073" width="9.109375" style="1"/>
    <col min="3074" max="3075" width="10.6640625" style="1" customWidth="1"/>
    <col min="3076" max="3076" width="47.6640625" style="1" customWidth="1"/>
    <col min="3077" max="3077" width="14.6640625" style="1" customWidth="1"/>
    <col min="3078" max="3078" width="12.6640625" style="1" customWidth="1"/>
    <col min="3079" max="3080" width="15.6640625" style="1" customWidth="1"/>
    <col min="3081" max="3329" width="9.109375" style="1"/>
    <col min="3330" max="3331" width="10.6640625" style="1" customWidth="1"/>
    <col min="3332" max="3332" width="47.6640625" style="1" customWidth="1"/>
    <col min="3333" max="3333" width="14.6640625" style="1" customWidth="1"/>
    <col min="3334" max="3334" width="12.6640625" style="1" customWidth="1"/>
    <col min="3335" max="3336" width="15.6640625" style="1" customWidth="1"/>
    <col min="3337" max="3585" width="9.109375" style="1"/>
    <col min="3586" max="3587" width="10.6640625" style="1" customWidth="1"/>
    <col min="3588" max="3588" width="47.6640625" style="1" customWidth="1"/>
    <col min="3589" max="3589" width="14.6640625" style="1" customWidth="1"/>
    <col min="3590" max="3590" width="12.6640625" style="1" customWidth="1"/>
    <col min="3591" max="3592" width="15.6640625" style="1" customWidth="1"/>
    <col min="3593" max="3841" width="9.109375" style="1"/>
    <col min="3842" max="3843" width="10.6640625" style="1" customWidth="1"/>
    <col min="3844" max="3844" width="47.6640625" style="1" customWidth="1"/>
    <col min="3845" max="3845" width="14.6640625" style="1" customWidth="1"/>
    <col min="3846" max="3846" width="12.6640625" style="1" customWidth="1"/>
    <col min="3847" max="3848" width="15.6640625" style="1" customWidth="1"/>
    <col min="3849" max="4097" width="9.109375" style="1"/>
    <col min="4098" max="4099" width="10.6640625" style="1" customWidth="1"/>
    <col min="4100" max="4100" width="47.6640625" style="1" customWidth="1"/>
    <col min="4101" max="4101" width="14.6640625" style="1" customWidth="1"/>
    <col min="4102" max="4102" width="12.6640625" style="1" customWidth="1"/>
    <col min="4103" max="4104" width="15.6640625" style="1" customWidth="1"/>
    <col min="4105" max="4353" width="9.109375" style="1"/>
    <col min="4354" max="4355" width="10.6640625" style="1" customWidth="1"/>
    <col min="4356" max="4356" width="47.6640625" style="1" customWidth="1"/>
    <col min="4357" max="4357" width="14.6640625" style="1" customWidth="1"/>
    <col min="4358" max="4358" width="12.6640625" style="1" customWidth="1"/>
    <col min="4359" max="4360" width="15.6640625" style="1" customWidth="1"/>
    <col min="4361" max="4609" width="9.109375" style="1"/>
    <col min="4610" max="4611" width="10.6640625" style="1" customWidth="1"/>
    <col min="4612" max="4612" width="47.6640625" style="1" customWidth="1"/>
    <col min="4613" max="4613" width="14.6640625" style="1" customWidth="1"/>
    <col min="4614" max="4614" width="12.6640625" style="1" customWidth="1"/>
    <col min="4615" max="4616" width="15.6640625" style="1" customWidth="1"/>
    <col min="4617" max="4865" width="9.109375" style="1"/>
    <col min="4866" max="4867" width="10.6640625" style="1" customWidth="1"/>
    <col min="4868" max="4868" width="47.6640625" style="1" customWidth="1"/>
    <col min="4869" max="4869" width="14.6640625" style="1" customWidth="1"/>
    <col min="4870" max="4870" width="12.6640625" style="1" customWidth="1"/>
    <col min="4871" max="4872" width="15.6640625" style="1" customWidth="1"/>
    <col min="4873" max="5121" width="9.109375" style="1"/>
    <col min="5122" max="5123" width="10.6640625" style="1" customWidth="1"/>
    <col min="5124" max="5124" width="47.6640625" style="1" customWidth="1"/>
    <col min="5125" max="5125" width="14.6640625" style="1" customWidth="1"/>
    <col min="5126" max="5126" width="12.6640625" style="1" customWidth="1"/>
    <col min="5127" max="5128" width="15.6640625" style="1" customWidth="1"/>
    <col min="5129" max="5377" width="9.109375" style="1"/>
    <col min="5378" max="5379" width="10.6640625" style="1" customWidth="1"/>
    <col min="5380" max="5380" width="47.6640625" style="1" customWidth="1"/>
    <col min="5381" max="5381" width="14.6640625" style="1" customWidth="1"/>
    <col min="5382" max="5382" width="12.6640625" style="1" customWidth="1"/>
    <col min="5383" max="5384" width="15.6640625" style="1" customWidth="1"/>
    <col min="5385" max="5633" width="9.109375" style="1"/>
    <col min="5634" max="5635" width="10.6640625" style="1" customWidth="1"/>
    <col min="5636" max="5636" width="47.6640625" style="1" customWidth="1"/>
    <col min="5637" max="5637" width="14.6640625" style="1" customWidth="1"/>
    <col min="5638" max="5638" width="12.6640625" style="1" customWidth="1"/>
    <col min="5639" max="5640" width="15.6640625" style="1" customWidth="1"/>
    <col min="5641" max="5889" width="9.109375" style="1"/>
    <col min="5890" max="5891" width="10.6640625" style="1" customWidth="1"/>
    <col min="5892" max="5892" width="47.6640625" style="1" customWidth="1"/>
    <col min="5893" max="5893" width="14.6640625" style="1" customWidth="1"/>
    <col min="5894" max="5894" width="12.6640625" style="1" customWidth="1"/>
    <col min="5895" max="5896" width="15.6640625" style="1" customWidth="1"/>
    <col min="5897" max="6145" width="9.109375" style="1"/>
    <col min="6146" max="6147" width="10.6640625" style="1" customWidth="1"/>
    <col min="6148" max="6148" width="47.6640625" style="1" customWidth="1"/>
    <col min="6149" max="6149" width="14.6640625" style="1" customWidth="1"/>
    <col min="6150" max="6150" width="12.6640625" style="1" customWidth="1"/>
    <col min="6151" max="6152" width="15.6640625" style="1" customWidth="1"/>
    <col min="6153" max="6401" width="9.109375" style="1"/>
    <col min="6402" max="6403" width="10.6640625" style="1" customWidth="1"/>
    <col min="6404" max="6404" width="47.6640625" style="1" customWidth="1"/>
    <col min="6405" max="6405" width="14.6640625" style="1" customWidth="1"/>
    <col min="6406" max="6406" width="12.6640625" style="1" customWidth="1"/>
    <col min="6407" max="6408" width="15.6640625" style="1" customWidth="1"/>
    <col min="6409" max="6657" width="9.109375" style="1"/>
    <col min="6658" max="6659" width="10.6640625" style="1" customWidth="1"/>
    <col min="6660" max="6660" width="47.6640625" style="1" customWidth="1"/>
    <col min="6661" max="6661" width="14.6640625" style="1" customWidth="1"/>
    <col min="6662" max="6662" width="12.6640625" style="1" customWidth="1"/>
    <col min="6663" max="6664" width="15.6640625" style="1" customWidth="1"/>
    <col min="6665" max="6913" width="9.109375" style="1"/>
    <col min="6914" max="6915" width="10.6640625" style="1" customWidth="1"/>
    <col min="6916" max="6916" width="47.6640625" style="1" customWidth="1"/>
    <col min="6917" max="6917" width="14.6640625" style="1" customWidth="1"/>
    <col min="6918" max="6918" width="12.6640625" style="1" customWidth="1"/>
    <col min="6919" max="6920" width="15.6640625" style="1" customWidth="1"/>
    <col min="6921" max="7169" width="9.109375" style="1"/>
    <col min="7170" max="7171" width="10.6640625" style="1" customWidth="1"/>
    <col min="7172" max="7172" width="47.6640625" style="1" customWidth="1"/>
    <col min="7173" max="7173" width="14.6640625" style="1" customWidth="1"/>
    <col min="7174" max="7174" width="12.6640625" style="1" customWidth="1"/>
    <col min="7175" max="7176" width="15.6640625" style="1" customWidth="1"/>
    <col min="7177" max="7425" width="9.109375" style="1"/>
    <col min="7426" max="7427" width="10.6640625" style="1" customWidth="1"/>
    <col min="7428" max="7428" width="47.6640625" style="1" customWidth="1"/>
    <col min="7429" max="7429" width="14.6640625" style="1" customWidth="1"/>
    <col min="7430" max="7430" width="12.6640625" style="1" customWidth="1"/>
    <col min="7431" max="7432" width="15.6640625" style="1" customWidth="1"/>
    <col min="7433" max="7681" width="9.109375" style="1"/>
    <col min="7682" max="7683" width="10.6640625" style="1" customWidth="1"/>
    <col min="7684" max="7684" width="47.6640625" style="1" customWidth="1"/>
    <col min="7685" max="7685" width="14.6640625" style="1" customWidth="1"/>
    <col min="7686" max="7686" width="12.6640625" style="1" customWidth="1"/>
    <col min="7687" max="7688" width="15.6640625" style="1" customWidth="1"/>
    <col min="7689" max="7937" width="9.109375" style="1"/>
    <col min="7938" max="7939" width="10.6640625" style="1" customWidth="1"/>
    <col min="7940" max="7940" width="47.6640625" style="1" customWidth="1"/>
    <col min="7941" max="7941" width="14.6640625" style="1" customWidth="1"/>
    <col min="7942" max="7942" width="12.6640625" style="1" customWidth="1"/>
    <col min="7943" max="7944" width="15.6640625" style="1" customWidth="1"/>
    <col min="7945" max="8193" width="9.109375" style="1"/>
    <col min="8194" max="8195" width="10.6640625" style="1" customWidth="1"/>
    <col min="8196" max="8196" width="47.6640625" style="1" customWidth="1"/>
    <col min="8197" max="8197" width="14.6640625" style="1" customWidth="1"/>
    <col min="8198" max="8198" width="12.6640625" style="1" customWidth="1"/>
    <col min="8199" max="8200" width="15.6640625" style="1" customWidth="1"/>
    <col min="8201" max="8449" width="9.109375" style="1"/>
    <col min="8450" max="8451" width="10.6640625" style="1" customWidth="1"/>
    <col min="8452" max="8452" width="47.6640625" style="1" customWidth="1"/>
    <col min="8453" max="8453" width="14.6640625" style="1" customWidth="1"/>
    <col min="8454" max="8454" width="12.6640625" style="1" customWidth="1"/>
    <col min="8455" max="8456" width="15.6640625" style="1" customWidth="1"/>
    <col min="8457" max="8705" width="9.109375" style="1"/>
    <col min="8706" max="8707" width="10.6640625" style="1" customWidth="1"/>
    <col min="8708" max="8708" width="47.6640625" style="1" customWidth="1"/>
    <col min="8709" max="8709" width="14.6640625" style="1" customWidth="1"/>
    <col min="8710" max="8710" width="12.6640625" style="1" customWidth="1"/>
    <col min="8711" max="8712" width="15.6640625" style="1" customWidth="1"/>
    <col min="8713" max="8961" width="9.109375" style="1"/>
    <col min="8962" max="8963" width="10.6640625" style="1" customWidth="1"/>
    <col min="8964" max="8964" width="47.6640625" style="1" customWidth="1"/>
    <col min="8965" max="8965" width="14.6640625" style="1" customWidth="1"/>
    <col min="8966" max="8966" width="12.6640625" style="1" customWidth="1"/>
    <col min="8967" max="8968" width="15.6640625" style="1" customWidth="1"/>
    <col min="8969" max="9217" width="9.109375" style="1"/>
    <col min="9218" max="9219" width="10.6640625" style="1" customWidth="1"/>
    <col min="9220" max="9220" width="47.6640625" style="1" customWidth="1"/>
    <col min="9221" max="9221" width="14.6640625" style="1" customWidth="1"/>
    <col min="9222" max="9222" width="12.6640625" style="1" customWidth="1"/>
    <col min="9223" max="9224" width="15.6640625" style="1" customWidth="1"/>
    <col min="9225" max="9473" width="9.109375" style="1"/>
    <col min="9474" max="9475" width="10.6640625" style="1" customWidth="1"/>
    <col min="9476" max="9476" width="47.6640625" style="1" customWidth="1"/>
    <col min="9477" max="9477" width="14.6640625" style="1" customWidth="1"/>
    <col min="9478" max="9478" width="12.6640625" style="1" customWidth="1"/>
    <col min="9479" max="9480" width="15.6640625" style="1" customWidth="1"/>
    <col min="9481" max="9729" width="9.109375" style="1"/>
    <col min="9730" max="9731" width="10.6640625" style="1" customWidth="1"/>
    <col min="9732" max="9732" width="47.6640625" style="1" customWidth="1"/>
    <col min="9733" max="9733" width="14.6640625" style="1" customWidth="1"/>
    <col min="9734" max="9734" width="12.6640625" style="1" customWidth="1"/>
    <col min="9735" max="9736" width="15.6640625" style="1" customWidth="1"/>
    <col min="9737" max="9985" width="9.109375" style="1"/>
    <col min="9986" max="9987" width="10.6640625" style="1" customWidth="1"/>
    <col min="9988" max="9988" width="47.6640625" style="1" customWidth="1"/>
    <col min="9989" max="9989" width="14.6640625" style="1" customWidth="1"/>
    <col min="9990" max="9990" width="12.6640625" style="1" customWidth="1"/>
    <col min="9991" max="9992" width="15.6640625" style="1" customWidth="1"/>
    <col min="9993" max="10241" width="9.109375" style="1"/>
    <col min="10242" max="10243" width="10.6640625" style="1" customWidth="1"/>
    <col min="10244" max="10244" width="47.6640625" style="1" customWidth="1"/>
    <col min="10245" max="10245" width="14.6640625" style="1" customWidth="1"/>
    <col min="10246" max="10246" width="12.6640625" style="1" customWidth="1"/>
    <col min="10247" max="10248" width="15.6640625" style="1" customWidth="1"/>
    <col min="10249" max="10497" width="9.109375" style="1"/>
    <col min="10498" max="10499" width="10.6640625" style="1" customWidth="1"/>
    <col min="10500" max="10500" width="47.6640625" style="1" customWidth="1"/>
    <col min="10501" max="10501" width="14.6640625" style="1" customWidth="1"/>
    <col min="10502" max="10502" width="12.6640625" style="1" customWidth="1"/>
    <col min="10503" max="10504" width="15.6640625" style="1" customWidth="1"/>
    <col min="10505" max="10753" width="9.109375" style="1"/>
    <col min="10754" max="10755" width="10.6640625" style="1" customWidth="1"/>
    <col min="10756" max="10756" width="47.6640625" style="1" customWidth="1"/>
    <col min="10757" max="10757" width="14.6640625" style="1" customWidth="1"/>
    <col min="10758" max="10758" width="12.6640625" style="1" customWidth="1"/>
    <col min="10759" max="10760" width="15.6640625" style="1" customWidth="1"/>
    <col min="10761" max="11009" width="9.109375" style="1"/>
    <col min="11010" max="11011" width="10.6640625" style="1" customWidth="1"/>
    <col min="11012" max="11012" width="47.6640625" style="1" customWidth="1"/>
    <col min="11013" max="11013" width="14.6640625" style="1" customWidth="1"/>
    <col min="11014" max="11014" width="12.6640625" style="1" customWidth="1"/>
    <col min="11015" max="11016" width="15.6640625" style="1" customWidth="1"/>
    <col min="11017" max="11265" width="9.109375" style="1"/>
    <col min="11266" max="11267" width="10.6640625" style="1" customWidth="1"/>
    <col min="11268" max="11268" width="47.6640625" style="1" customWidth="1"/>
    <col min="11269" max="11269" width="14.6640625" style="1" customWidth="1"/>
    <col min="11270" max="11270" width="12.6640625" style="1" customWidth="1"/>
    <col min="11271" max="11272" width="15.6640625" style="1" customWidth="1"/>
    <col min="11273" max="11521" width="9.109375" style="1"/>
    <col min="11522" max="11523" width="10.6640625" style="1" customWidth="1"/>
    <col min="11524" max="11524" width="47.6640625" style="1" customWidth="1"/>
    <col min="11525" max="11525" width="14.6640625" style="1" customWidth="1"/>
    <col min="11526" max="11526" width="12.6640625" style="1" customWidth="1"/>
    <col min="11527" max="11528" width="15.6640625" style="1" customWidth="1"/>
    <col min="11529" max="11777" width="9.109375" style="1"/>
    <col min="11778" max="11779" width="10.6640625" style="1" customWidth="1"/>
    <col min="11780" max="11780" width="47.6640625" style="1" customWidth="1"/>
    <col min="11781" max="11781" width="14.6640625" style="1" customWidth="1"/>
    <col min="11782" max="11782" width="12.6640625" style="1" customWidth="1"/>
    <col min="11783" max="11784" width="15.6640625" style="1" customWidth="1"/>
    <col min="11785" max="12033" width="9.109375" style="1"/>
    <col min="12034" max="12035" width="10.6640625" style="1" customWidth="1"/>
    <col min="12036" max="12036" width="47.6640625" style="1" customWidth="1"/>
    <col min="12037" max="12037" width="14.6640625" style="1" customWidth="1"/>
    <col min="12038" max="12038" width="12.6640625" style="1" customWidth="1"/>
    <col min="12039" max="12040" width="15.6640625" style="1" customWidth="1"/>
    <col min="12041" max="12289" width="9.109375" style="1"/>
    <col min="12290" max="12291" width="10.6640625" style="1" customWidth="1"/>
    <col min="12292" max="12292" width="47.6640625" style="1" customWidth="1"/>
    <col min="12293" max="12293" width="14.6640625" style="1" customWidth="1"/>
    <col min="12294" max="12294" width="12.6640625" style="1" customWidth="1"/>
    <col min="12295" max="12296" width="15.6640625" style="1" customWidth="1"/>
    <col min="12297" max="12545" width="9.109375" style="1"/>
    <col min="12546" max="12547" width="10.6640625" style="1" customWidth="1"/>
    <col min="12548" max="12548" width="47.6640625" style="1" customWidth="1"/>
    <col min="12549" max="12549" width="14.6640625" style="1" customWidth="1"/>
    <col min="12550" max="12550" width="12.6640625" style="1" customWidth="1"/>
    <col min="12551" max="12552" width="15.6640625" style="1" customWidth="1"/>
    <col min="12553" max="12801" width="9.109375" style="1"/>
    <col min="12802" max="12803" width="10.6640625" style="1" customWidth="1"/>
    <col min="12804" max="12804" width="47.6640625" style="1" customWidth="1"/>
    <col min="12805" max="12805" width="14.6640625" style="1" customWidth="1"/>
    <col min="12806" max="12806" width="12.6640625" style="1" customWidth="1"/>
    <col min="12807" max="12808" width="15.6640625" style="1" customWidth="1"/>
    <col min="12809" max="13057" width="9.109375" style="1"/>
    <col min="13058" max="13059" width="10.6640625" style="1" customWidth="1"/>
    <col min="13060" max="13060" width="47.6640625" style="1" customWidth="1"/>
    <col min="13061" max="13061" width="14.6640625" style="1" customWidth="1"/>
    <col min="13062" max="13062" width="12.6640625" style="1" customWidth="1"/>
    <col min="13063" max="13064" width="15.6640625" style="1" customWidth="1"/>
    <col min="13065" max="13313" width="9.109375" style="1"/>
    <col min="13314" max="13315" width="10.6640625" style="1" customWidth="1"/>
    <col min="13316" max="13316" width="47.6640625" style="1" customWidth="1"/>
    <col min="13317" max="13317" width="14.6640625" style="1" customWidth="1"/>
    <col min="13318" max="13318" width="12.6640625" style="1" customWidth="1"/>
    <col min="13319" max="13320" width="15.6640625" style="1" customWidth="1"/>
    <col min="13321" max="13569" width="9.109375" style="1"/>
    <col min="13570" max="13571" width="10.6640625" style="1" customWidth="1"/>
    <col min="13572" max="13572" width="47.6640625" style="1" customWidth="1"/>
    <col min="13573" max="13573" width="14.6640625" style="1" customWidth="1"/>
    <col min="13574" max="13574" width="12.6640625" style="1" customWidth="1"/>
    <col min="13575" max="13576" width="15.6640625" style="1" customWidth="1"/>
    <col min="13577" max="13825" width="9.109375" style="1"/>
    <col min="13826" max="13827" width="10.6640625" style="1" customWidth="1"/>
    <col min="13828" max="13828" width="47.6640625" style="1" customWidth="1"/>
    <col min="13829" max="13829" width="14.6640625" style="1" customWidth="1"/>
    <col min="13830" max="13830" width="12.6640625" style="1" customWidth="1"/>
    <col min="13831" max="13832" width="15.6640625" style="1" customWidth="1"/>
    <col min="13833" max="14081" width="9.109375" style="1"/>
    <col min="14082" max="14083" width="10.6640625" style="1" customWidth="1"/>
    <col min="14084" max="14084" width="47.6640625" style="1" customWidth="1"/>
    <col min="14085" max="14085" width="14.6640625" style="1" customWidth="1"/>
    <col min="14086" max="14086" width="12.6640625" style="1" customWidth="1"/>
    <col min="14087" max="14088" width="15.6640625" style="1" customWidth="1"/>
    <col min="14089" max="14337" width="9.109375" style="1"/>
    <col min="14338" max="14339" width="10.6640625" style="1" customWidth="1"/>
    <col min="14340" max="14340" width="47.6640625" style="1" customWidth="1"/>
    <col min="14341" max="14341" width="14.6640625" style="1" customWidth="1"/>
    <col min="14342" max="14342" width="12.6640625" style="1" customWidth="1"/>
    <col min="14343" max="14344" width="15.6640625" style="1" customWidth="1"/>
    <col min="14345" max="14593" width="9.109375" style="1"/>
    <col min="14594" max="14595" width="10.6640625" style="1" customWidth="1"/>
    <col min="14596" max="14596" width="47.6640625" style="1" customWidth="1"/>
    <col min="14597" max="14597" width="14.6640625" style="1" customWidth="1"/>
    <col min="14598" max="14598" width="12.6640625" style="1" customWidth="1"/>
    <col min="14599" max="14600" width="15.6640625" style="1" customWidth="1"/>
    <col min="14601" max="14849" width="9.109375" style="1"/>
    <col min="14850" max="14851" width="10.6640625" style="1" customWidth="1"/>
    <col min="14852" max="14852" width="47.6640625" style="1" customWidth="1"/>
    <col min="14853" max="14853" width="14.6640625" style="1" customWidth="1"/>
    <col min="14854" max="14854" width="12.6640625" style="1" customWidth="1"/>
    <col min="14855" max="14856" width="15.6640625" style="1" customWidth="1"/>
    <col min="14857" max="15105" width="9.109375" style="1"/>
    <col min="15106" max="15107" width="10.6640625" style="1" customWidth="1"/>
    <col min="15108" max="15108" width="47.6640625" style="1" customWidth="1"/>
    <col min="15109" max="15109" width="14.6640625" style="1" customWidth="1"/>
    <col min="15110" max="15110" width="12.6640625" style="1" customWidth="1"/>
    <col min="15111" max="15112" width="15.6640625" style="1" customWidth="1"/>
    <col min="15113" max="15361" width="9.109375" style="1"/>
    <col min="15362" max="15363" width="10.6640625" style="1" customWidth="1"/>
    <col min="15364" max="15364" width="47.6640625" style="1" customWidth="1"/>
    <col min="15365" max="15365" width="14.6640625" style="1" customWidth="1"/>
    <col min="15366" max="15366" width="12.6640625" style="1" customWidth="1"/>
    <col min="15367" max="15368" width="15.6640625" style="1" customWidth="1"/>
    <col min="15369" max="15617" width="9.109375" style="1"/>
    <col min="15618" max="15619" width="10.6640625" style="1" customWidth="1"/>
    <col min="15620" max="15620" width="47.6640625" style="1" customWidth="1"/>
    <col min="15621" max="15621" width="14.6640625" style="1" customWidth="1"/>
    <col min="15622" max="15622" width="12.6640625" style="1" customWidth="1"/>
    <col min="15623" max="15624" width="15.6640625" style="1" customWidth="1"/>
    <col min="15625" max="15873" width="9.109375" style="1"/>
    <col min="15874" max="15875" width="10.6640625" style="1" customWidth="1"/>
    <col min="15876" max="15876" width="47.6640625" style="1" customWidth="1"/>
    <col min="15877" max="15877" width="14.6640625" style="1" customWidth="1"/>
    <col min="15878" max="15878" width="12.6640625" style="1" customWidth="1"/>
    <col min="15879" max="15880" width="15.6640625" style="1" customWidth="1"/>
    <col min="15881" max="16129" width="9.109375" style="1"/>
    <col min="16130" max="16131" width="10.6640625" style="1" customWidth="1"/>
    <col min="16132" max="16132" width="47.6640625" style="1" customWidth="1"/>
    <col min="16133" max="16133" width="14.6640625" style="1" customWidth="1"/>
    <col min="16134" max="16134" width="12.6640625" style="1" customWidth="1"/>
    <col min="16135" max="16136" width="15.6640625" style="1" customWidth="1"/>
    <col min="16137" max="16384" width="9.109375" style="1"/>
  </cols>
  <sheetData>
    <row r="1" spans="2:8" ht="20.100000000000001" customHeight="1">
      <c r="B1" s="187"/>
    </row>
    <row r="2" spans="2:8" s="7" customFormat="1" ht="30" customHeight="1">
      <c r="B2" s="8" t="s">
        <v>7</v>
      </c>
      <c r="C2" s="504" t="s">
        <v>1901</v>
      </c>
      <c r="D2" s="504"/>
      <c r="E2" s="504"/>
      <c r="F2" s="504"/>
      <c r="G2" s="504"/>
      <c r="H2" s="504"/>
    </row>
    <row r="3" spans="2:8" s="7" customFormat="1" ht="20.100000000000001" customHeight="1">
      <c r="B3" s="8" t="s">
        <v>8</v>
      </c>
      <c r="C3" s="507" t="s">
        <v>1914</v>
      </c>
      <c r="D3" s="507"/>
      <c r="E3" s="507"/>
      <c r="F3" s="507"/>
      <c r="G3" s="507"/>
      <c r="H3" s="507"/>
    </row>
    <row r="4" spans="2:8" s="7" customFormat="1" ht="20.100000000000001" customHeight="1">
      <c r="B4" s="8" t="s">
        <v>9</v>
      </c>
      <c r="C4" s="507" t="s">
        <v>1720</v>
      </c>
      <c r="D4" s="507"/>
      <c r="E4" s="507"/>
      <c r="F4" s="507"/>
      <c r="G4" s="507"/>
      <c r="H4" s="507"/>
    </row>
    <row r="5" spans="2:8" s="7" customFormat="1" ht="20.100000000000001" customHeight="1">
      <c r="B5" s="8" t="s">
        <v>10</v>
      </c>
      <c r="C5" s="476" t="s">
        <v>82</v>
      </c>
      <c r="D5" s="407"/>
      <c r="E5" s="407"/>
      <c r="F5" s="407"/>
      <c r="G5" s="407"/>
      <c r="H5" s="407"/>
    </row>
    <row r="6" spans="2:8" s="10" customFormat="1" ht="9.9" customHeight="1">
      <c r="B6" s="11"/>
      <c r="C6" s="11"/>
      <c r="D6" s="12"/>
      <c r="E6" s="11"/>
      <c r="F6" s="13"/>
      <c r="G6" s="14"/>
      <c r="H6" s="15"/>
    </row>
    <row r="7" spans="2:8" s="16" customFormat="1" ht="32.1" customHeight="1" thickBot="1">
      <c r="B7" s="17" t="s">
        <v>11</v>
      </c>
      <c r="C7" s="17" t="s">
        <v>12</v>
      </c>
      <c r="D7" s="18" t="s">
        <v>13</v>
      </c>
      <c r="E7" s="17" t="s">
        <v>14</v>
      </c>
      <c r="F7" s="19" t="s">
        <v>15</v>
      </c>
      <c r="G7" s="662" t="s">
        <v>16</v>
      </c>
      <c r="H7" s="20" t="s">
        <v>17</v>
      </c>
    </row>
    <row r="8" spans="2:8" s="131" customFormat="1" ht="9.9" customHeight="1">
      <c r="B8" s="132"/>
      <c r="C8" s="132"/>
      <c r="D8" s="133"/>
      <c r="E8" s="132"/>
      <c r="F8" s="134"/>
      <c r="G8" s="663"/>
      <c r="H8" s="135"/>
    </row>
    <row r="9" spans="2:8">
      <c r="B9" s="2"/>
      <c r="C9" s="2"/>
      <c r="D9" s="21" t="s">
        <v>37</v>
      </c>
      <c r="E9" s="2"/>
      <c r="G9" s="69" t="s">
        <v>38</v>
      </c>
      <c r="H9" s="23">
        <f>+SUM(H10:H14)</f>
        <v>0</v>
      </c>
    </row>
    <row r="10" spans="2:8">
      <c r="B10" s="2"/>
      <c r="C10" s="2"/>
      <c r="D10" s="21"/>
      <c r="E10" s="2"/>
      <c r="G10" s="69"/>
      <c r="H10" s="23"/>
    </row>
    <row r="11" spans="2:8">
      <c r="B11" s="2"/>
      <c r="C11" s="2"/>
      <c r="D11" s="21" t="s">
        <v>41</v>
      </c>
      <c r="E11" s="2"/>
      <c r="G11" s="24"/>
    </row>
    <row r="12" spans="2:8">
      <c r="B12" s="2" t="s">
        <v>21</v>
      </c>
      <c r="C12" s="2" t="s">
        <v>1154</v>
      </c>
      <c r="D12" s="3" t="s">
        <v>1155</v>
      </c>
      <c r="E12" s="2" t="s">
        <v>31</v>
      </c>
      <c r="F12" s="4">
        <v>10</v>
      </c>
      <c r="G12" s="24"/>
      <c r="H12" s="6">
        <f>ROUND(F12*G12,2)</f>
        <v>0</v>
      </c>
    </row>
    <row r="13" spans="2:8" ht="26.4">
      <c r="B13" s="2"/>
      <c r="C13" s="2"/>
      <c r="D13" s="25" t="s">
        <v>1156</v>
      </c>
      <c r="E13" s="2"/>
      <c r="G13" s="24"/>
    </row>
    <row r="14" spans="2:8">
      <c r="B14" s="2"/>
      <c r="C14" s="2"/>
      <c r="E14" s="2"/>
      <c r="G14" s="24"/>
    </row>
    <row r="15" spans="2:8">
      <c r="B15" s="2"/>
      <c r="C15" s="2"/>
      <c r="D15" s="21" t="s">
        <v>45</v>
      </c>
      <c r="E15" s="2"/>
      <c r="G15" s="69" t="s">
        <v>46</v>
      </c>
      <c r="H15" s="23">
        <f>+SUM(H16:H22)</f>
        <v>0</v>
      </c>
    </row>
    <row r="16" spans="2:8">
      <c r="B16" s="2"/>
      <c r="C16" s="2"/>
      <c r="D16" s="21"/>
      <c r="E16" s="2"/>
      <c r="G16" s="69"/>
      <c r="H16" s="23"/>
    </row>
    <row r="17" spans="2:8">
      <c r="B17" s="2"/>
      <c r="C17" s="2"/>
      <c r="D17" s="21" t="s">
        <v>1157</v>
      </c>
      <c r="E17" s="2"/>
      <c r="G17" s="24"/>
    </row>
    <row r="18" spans="2:8" ht="26.4">
      <c r="B18" s="2" t="s">
        <v>21</v>
      </c>
      <c r="C18" s="2" t="s">
        <v>1158</v>
      </c>
      <c r="D18" s="3" t="s">
        <v>1159</v>
      </c>
      <c r="E18" s="2" t="s">
        <v>26</v>
      </c>
      <c r="F18" s="4">
        <v>31</v>
      </c>
      <c r="G18" s="24"/>
      <c r="H18" s="6">
        <f>ROUND(F18*G18,2)</f>
        <v>0</v>
      </c>
    </row>
    <row r="19" spans="2:8" ht="26.4">
      <c r="B19" s="2" t="s">
        <v>23</v>
      </c>
      <c r="C19" s="2" t="s">
        <v>1160</v>
      </c>
      <c r="D19" s="3" t="s">
        <v>1161</v>
      </c>
      <c r="E19" s="2" t="s">
        <v>31</v>
      </c>
      <c r="F19" s="4">
        <v>10</v>
      </c>
      <c r="G19" s="24"/>
      <c r="H19" s="6">
        <f>ROUND(F19*G19,2)</f>
        <v>0</v>
      </c>
    </row>
    <row r="20" spans="2:8" ht="66">
      <c r="B20" s="2" t="s">
        <v>27</v>
      </c>
      <c r="C20" s="2" t="s">
        <v>1162</v>
      </c>
      <c r="D20" s="3" t="s">
        <v>1163</v>
      </c>
      <c r="E20" s="2" t="s">
        <v>31</v>
      </c>
      <c r="F20" s="4">
        <v>4.5</v>
      </c>
      <c r="G20" s="24"/>
      <c r="H20" s="6">
        <f>ROUND(F20*G20,2)</f>
        <v>0</v>
      </c>
    </row>
    <row r="21" spans="2:8" ht="66">
      <c r="B21" s="2" t="s">
        <v>28</v>
      </c>
      <c r="C21" s="2" t="s">
        <v>1164</v>
      </c>
      <c r="D21" s="3" t="s">
        <v>1165</v>
      </c>
      <c r="E21" s="2" t="s">
        <v>31</v>
      </c>
      <c r="F21" s="4">
        <v>3.8000000000000003</v>
      </c>
      <c r="G21" s="24"/>
      <c r="H21" s="6">
        <f>ROUND(F21*G21,2)</f>
        <v>0</v>
      </c>
    </row>
    <row r="22" spans="2:8">
      <c r="B22" s="2"/>
      <c r="C22" s="2"/>
      <c r="E22" s="2"/>
      <c r="G22" s="24"/>
    </row>
    <row r="23" spans="2:8">
      <c r="B23" s="2"/>
      <c r="C23" s="2"/>
      <c r="D23" s="21" t="s">
        <v>1093</v>
      </c>
      <c r="E23" s="2"/>
      <c r="G23" s="69" t="s">
        <v>1085</v>
      </c>
      <c r="H23" s="23">
        <f>+SUM(H24:H40)</f>
        <v>0</v>
      </c>
    </row>
    <row r="24" spans="2:8">
      <c r="B24" s="2"/>
      <c r="C24" s="2"/>
      <c r="D24" s="21"/>
      <c r="E24" s="2"/>
      <c r="G24" s="69"/>
      <c r="H24" s="23"/>
    </row>
    <row r="25" spans="2:8">
      <c r="B25" s="2"/>
      <c r="C25" s="2"/>
      <c r="D25" s="21" t="s">
        <v>1094</v>
      </c>
      <c r="E25" s="2"/>
      <c r="G25" s="24"/>
    </row>
    <row r="26" spans="2:8" ht="26.4">
      <c r="B26" s="2" t="s">
        <v>21</v>
      </c>
      <c r="C26" s="2" t="s">
        <v>1095</v>
      </c>
      <c r="D26" s="3" t="s">
        <v>1096</v>
      </c>
      <c r="E26" s="2" t="s">
        <v>24</v>
      </c>
      <c r="F26" s="4">
        <v>1</v>
      </c>
      <c r="G26" s="24"/>
      <c r="H26" s="6">
        <f>ROUND(F26*G26,2)</f>
        <v>0</v>
      </c>
    </row>
    <row r="27" spans="2:8" ht="39.6">
      <c r="B27" s="2" t="s">
        <v>23</v>
      </c>
      <c r="C27" s="2" t="s">
        <v>1101</v>
      </c>
      <c r="D27" s="3" t="s">
        <v>1102</v>
      </c>
      <c r="E27" s="2" t="s">
        <v>24</v>
      </c>
      <c r="F27" s="4">
        <v>1</v>
      </c>
      <c r="G27" s="24"/>
      <c r="H27" s="6">
        <f>ROUND(F27*G27,2)</f>
        <v>0</v>
      </c>
    </row>
    <row r="28" spans="2:8" ht="52.8">
      <c r="B28" s="2" t="s">
        <v>27</v>
      </c>
      <c r="C28" s="2" t="s">
        <v>1109</v>
      </c>
      <c r="D28" s="3" t="s">
        <v>1110</v>
      </c>
      <c r="E28" s="2" t="s">
        <v>24</v>
      </c>
      <c r="F28" s="4">
        <v>1</v>
      </c>
      <c r="G28" s="24"/>
      <c r="H28" s="6">
        <f>ROUND(F28*G28,2)</f>
        <v>0</v>
      </c>
    </row>
    <row r="29" spans="2:8" ht="52.8">
      <c r="B29" s="2" t="s">
        <v>28</v>
      </c>
      <c r="C29" s="2" t="s">
        <v>1105</v>
      </c>
      <c r="D29" s="3" t="s">
        <v>1106</v>
      </c>
      <c r="E29" s="2" t="s">
        <v>24</v>
      </c>
      <c r="F29" s="4">
        <v>1</v>
      </c>
      <c r="G29" s="24"/>
      <c r="H29" s="6">
        <f>ROUND(F29*G29,2)</f>
        <v>0</v>
      </c>
    </row>
    <row r="30" spans="2:8" ht="52.8">
      <c r="B30" s="2" t="s">
        <v>29</v>
      </c>
      <c r="C30" s="2" t="s">
        <v>1194</v>
      </c>
      <c r="D30" s="3" t="s">
        <v>1114</v>
      </c>
      <c r="E30" s="2" t="s">
        <v>24</v>
      </c>
      <c r="F30" s="4">
        <v>2</v>
      </c>
      <c r="G30" s="24"/>
      <c r="H30" s="6">
        <f>ROUND(F30*G30,2)</f>
        <v>0</v>
      </c>
    </row>
    <row r="31" spans="2:8">
      <c r="B31" s="2"/>
      <c r="C31" s="2"/>
      <c r="E31" s="2"/>
      <c r="G31" s="24"/>
    </row>
    <row r="32" spans="2:8">
      <c r="B32" s="2"/>
      <c r="C32" s="2"/>
      <c r="D32" s="21" t="s">
        <v>1128</v>
      </c>
      <c r="E32" s="2"/>
      <c r="G32" s="24"/>
    </row>
    <row r="33" spans="2:8" ht="52.8">
      <c r="B33" s="2" t="s">
        <v>21</v>
      </c>
      <c r="C33" s="2" t="s">
        <v>1137</v>
      </c>
      <c r="D33" s="3" t="s">
        <v>1138</v>
      </c>
      <c r="E33" s="2" t="s">
        <v>26</v>
      </c>
      <c r="F33" s="4">
        <v>8</v>
      </c>
      <c r="G33" s="24"/>
      <c r="H33" s="6">
        <f>ROUND(F33*G33,2)</f>
        <v>0</v>
      </c>
    </row>
    <row r="34" spans="2:8" ht="26.4">
      <c r="B34" s="2"/>
      <c r="C34" s="2"/>
      <c r="D34" s="25" t="s">
        <v>1139</v>
      </c>
      <c r="E34" s="2"/>
      <c r="G34" s="24"/>
    </row>
    <row r="35" spans="2:8" ht="52.8">
      <c r="B35" s="2" t="s">
        <v>23</v>
      </c>
      <c r="C35" s="2" t="s">
        <v>1133</v>
      </c>
      <c r="D35" s="3" t="s">
        <v>1134</v>
      </c>
      <c r="E35" s="2" t="s">
        <v>31</v>
      </c>
      <c r="F35" s="4">
        <v>25</v>
      </c>
      <c r="G35" s="24"/>
      <c r="H35" s="6">
        <f>ROUND(F35*G35,2)</f>
        <v>0</v>
      </c>
    </row>
    <row r="36" spans="2:8" ht="52.8">
      <c r="B36" s="2"/>
      <c r="C36" s="2"/>
      <c r="D36" s="25" t="s">
        <v>1131</v>
      </c>
      <c r="E36" s="2"/>
      <c r="G36" s="24"/>
    </row>
    <row r="37" spans="2:8" ht="26.4">
      <c r="B37" s="2" t="s">
        <v>27</v>
      </c>
      <c r="C37" s="2" t="s">
        <v>1135</v>
      </c>
      <c r="D37" s="3" t="s">
        <v>1136</v>
      </c>
      <c r="E37" s="2" t="s">
        <v>31</v>
      </c>
      <c r="F37" s="4">
        <v>4</v>
      </c>
      <c r="G37" s="24"/>
      <c r="H37" s="6">
        <f>ROUND(F37*G37,2)</f>
        <v>0</v>
      </c>
    </row>
    <row r="38" spans="2:8" ht="66">
      <c r="B38" s="2" t="s">
        <v>28</v>
      </c>
      <c r="C38" s="2" t="s">
        <v>1195</v>
      </c>
      <c r="D38" s="3" t="s">
        <v>1196</v>
      </c>
      <c r="E38" s="2" t="s">
        <v>31</v>
      </c>
      <c r="F38" s="4">
        <v>15</v>
      </c>
      <c r="G38" s="24"/>
      <c r="H38" s="6">
        <f>ROUND(F38*G38,2)</f>
        <v>0</v>
      </c>
    </row>
    <row r="39" spans="2:8" ht="52.8">
      <c r="B39" s="2"/>
      <c r="C39" s="2"/>
      <c r="D39" s="25" t="s">
        <v>1131</v>
      </c>
      <c r="E39" s="2"/>
      <c r="G39" s="24"/>
    </row>
    <row r="40" spans="2:8">
      <c r="B40" s="2"/>
      <c r="C40" s="2"/>
      <c r="E40" s="2"/>
      <c r="G40" s="24"/>
    </row>
    <row r="41" spans="2:8" ht="17.399999999999999" customHeight="1">
      <c r="B41" s="2"/>
      <c r="C41" s="2"/>
      <c r="D41" s="26" t="str">
        <f>D9</f>
        <v>2 ZEMELJSKA DELA</v>
      </c>
      <c r="E41" s="27">
        <f>H9</f>
        <v>0</v>
      </c>
      <c r="G41" s="24"/>
    </row>
    <row r="42" spans="2:8" ht="17.399999999999999" customHeight="1">
      <c r="B42" s="2"/>
      <c r="C42" s="2"/>
      <c r="D42" s="26" t="str">
        <f>D15</f>
        <v>3 VOZIŠČNE KONSTRUKCIJE</v>
      </c>
      <c r="E42" s="27">
        <f>H15</f>
        <v>0</v>
      </c>
      <c r="G42" s="24"/>
    </row>
    <row r="43" spans="2:8" ht="17.399999999999999" customHeight="1">
      <c r="B43" s="2"/>
      <c r="C43" s="2"/>
      <c r="D43" s="28" t="str">
        <f>D23</f>
        <v>6 OPREMA CEST</v>
      </c>
      <c r="E43" s="29">
        <f>H23</f>
        <v>0</v>
      </c>
      <c r="G43" s="24"/>
    </row>
    <row r="44" spans="2:8" ht="17.399999999999999" customHeight="1">
      <c r="B44" s="2"/>
      <c r="C44" s="2"/>
      <c r="D44" s="533" t="s">
        <v>61</v>
      </c>
      <c r="E44" s="534">
        <f>+SUM(E41:E43)</f>
        <v>0</v>
      </c>
      <c r="G44" s="24"/>
    </row>
    <row r="45" spans="2:8">
      <c r="B45" s="2"/>
      <c r="C45" s="2"/>
      <c r="E45" s="2"/>
      <c r="G45" s="24"/>
    </row>
    <row r="46" spans="2:8" ht="17.399999999999999" customHeight="1">
      <c r="B46" s="2"/>
      <c r="C46" s="2"/>
      <c r="E46" s="2"/>
      <c r="G46" s="22"/>
    </row>
    <row r="47" spans="2:8">
      <c r="B47" s="2"/>
      <c r="C47" s="2"/>
      <c r="E47" s="2"/>
    </row>
    <row r="48" spans="2:8">
      <c r="B48" s="2"/>
      <c r="C48" s="2"/>
      <c r="E48" s="2"/>
    </row>
    <row r="49" spans="2:5">
      <c r="B49" s="2"/>
      <c r="C49" s="2"/>
      <c r="E49" s="2"/>
    </row>
  </sheetData>
  <sheetProtection algorithmName="SHA-512" hashValue="cIdoFXiFyd7yo4nMdzfSK2eg3E7YEkZ5bhPsv4RQoDxeFah17QjOM1qzPK1MXmpUjtdmBpvNzR3Cu026ix1Egg==" saltValue="3EeqeziiXHn6PHUwEN75vg=="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30" min="1"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7015E-1639-4582-863C-0C20B0813629}">
  <sheetPr>
    <pageSetUpPr fitToPage="1"/>
  </sheetPr>
  <dimension ref="A1:IV100"/>
  <sheetViews>
    <sheetView view="pageBreakPreview" zoomScale="115" zoomScaleNormal="100" zoomScaleSheetLayoutView="115" workbookViewId="0">
      <pane ySplit="7" topLeftCell="A87" activePane="bottomLeft" state="frozen"/>
      <selection pane="bottomLeft" activeCell="G92" sqref="G92"/>
    </sheetView>
  </sheetViews>
  <sheetFormatPr defaultRowHeight="13.2"/>
  <cols>
    <col min="1" max="1" width="9.109375" style="260"/>
    <col min="2" max="3" width="10.6640625" style="260" customWidth="1"/>
    <col min="4" max="4" width="47.6640625" style="263" customWidth="1"/>
    <col min="5" max="5" width="14.6640625" style="260" customWidth="1"/>
    <col min="6" max="6" width="12.6640625" style="264" customWidth="1"/>
    <col min="7" max="7" width="15.6640625" style="265" customWidth="1"/>
    <col min="8" max="8" width="15.6640625" style="266" customWidth="1"/>
    <col min="9" max="257" width="9.109375" style="260"/>
    <col min="258" max="259" width="10.6640625" style="260" customWidth="1"/>
    <col min="260" max="260" width="47.6640625" style="260" customWidth="1"/>
    <col min="261" max="261" width="14.6640625" style="260" customWidth="1"/>
    <col min="262" max="262" width="12.6640625" style="260" customWidth="1"/>
    <col min="263" max="264" width="15.6640625" style="260" customWidth="1"/>
    <col min="265" max="513" width="9.109375" style="260"/>
    <col min="514" max="515" width="10.6640625" style="260" customWidth="1"/>
    <col min="516" max="516" width="47.6640625" style="260" customWidth="1"/>
    <col min="517" max="517" width="14.6640625" style="260" customWidth="1"/>
    <col min="518" max="518" width="12.6640625" style="260" customWidth="1"/>
    <col min="519" max="520" width="15.6640625" style="260" customWidth="1"/>
    <col min="521" max="769" width="9.109375" style="260"/>
    <col min="770" max="771" width="10.6640625" style="260" customWidth="1"/>
    <col min="772" max="772" width="47.6640625" style="260" customWidth="1"/>
    <col min="773" max="773" width="14.6640625" style="260" customWidth="1"/>
    <col min="774" max="774" width="12.6640625" style="260" customWidth="1"/>
    <col min="775" max="776" width="15.6640625" style="260" customWidth="1"/>
    <col min="777" max="1025" width="9.109375" style="260"/>
    <col min="1026" max="1027" width="10.6640625" style="260" customWidth="1"/>
    <col min="1028" max="1028" width="47.6640625" style="260" customWidth="1"/>
    <col min="1029" max="1029" width="14.6640625" style="260" customWidth="1"/>
    <col min="1030" max="1030" width="12.6640625" style="260" customWidth="1"/>
    <col min="1031" max="1032" width="15.6640625" style="260" customWidth="1"/>
    <col min="1033" max="1281" width="9.109375" style="260"/>
    <col min="1282" max="1283" width="10.6640625" style="260" customWidth="1"/>
    <col min="1284" max="1284" width="47.6640625" style="260" customWidth="1"/>
    <col min="1285" max="1285" width="14.6640625" style="260" customWidth="1"/>
    <col min="1286" max="1286" width="12.6640625" style="260" customWidth="1"/>
    <col min="1287" max="1288" width="15.6640625" style="260" customWidth="1"/>
    <col min="1289" max="1537" width="9.109375" style="260"/>
    <col min="1538" max="1539" width="10.6640625" style="260" customWidth="1"/>
    <col min="1540" max="1540" width="47.6640625" style="260" customWidth="1"/>
    <col min="1541" max="1541" width="14.6640625" style="260" customWidth="1"/>
    <col min="1542" max="1542" width="12.6640625" style="260" customWidth="1"/>
    <col min="1543" max="1544" width="15.6640625" style="260" customWidth="1"/>
    <col min="1545" max="1793" width="9.109375" style="260"/>
    <col min="1794" max="1795" width="10.6640625" style="260" customWidth="1"/>
    <col min="1796" max="1796" width="47.6640625" style="260" customWidth="1"/>
    <col min="1797" max="1797" width="14.6640625" style="260" customWidth="1"/>
    <col min="1798" max="1798" width="12.6640625" style="260" customWidth="1"/>
    <col min="1799" max="1800" width="15.6640625" style="260" customWidth="1"/>
    <col min="1801" max="2049" width="9.109375" style="260"/>
    <col min="2050" max="2051" width="10.6640625" style="260" customWidth="1"/>
    <col min="2052" max="2052" width="47.6640625" style="260" customWidth="1"/>
    <col min="2053" max="2053" width="14.6640625" style="260" customWidth="1"/>
    <col min="2054" max="2054" width="12.6640625" style="260" customWidth="1"/>
    <col min="2055" max="2056" width="15.6640625" style="260" customWidth="1"/>
    <col min="2057" max="2305" width="9.109375" style="260"/>
    <col min="2306" max="2307" width="10.6640625" style="260" customWidth="1"/>
    <col min="2308" max="2308" width="47.6640625" style="260" customWidth="1"/>
    <col min="2309" max="2309" width="14.6640625" style="260" customWidth="1"/>
    <col min="2310" max="2310" width="12.6640625" style="260" customWidth="1"/>
    <col min="2311" max="2312" width="15.6640625" style="260" customWidth="1"/>
    <col min="2313" max="2561" width="9.109375" style="260"/>
    <col min="2562" max="2563" width="10.6640625" style="260" customWidth="1"/>
    <col min="2564" max="2564" width="47.6640625" style="260" customWidth="1"/>
    <col min="2565" max="2565" width="14.6640625" style="260" customWidth="1"/>
    <col min="2566" max="2566" width="12.6640625" style="260" customWidth="1"/>
    <col min="2567" max="2568" width="15.6640625" style="260" customWidth="1"/>
    <col min="2569" max="2817" width="9.109375" style="260"/>
    <col min="2818" max="2819" width="10.6640625" style="260" customWidth="1"/>
    <col min="2820" max="2820" width="47.6640625" style="260" customWidth="1"/>
    <col min="2821" max="2821" width="14.6640625" style="260" customWidth="1"/>
    <col min="2822" max="2822" width="12.6640625" style="260" customWidth="1"/>
    <col min="2823" max="2824" width="15.6640625" style="260" customWidth="1"/>
    <col min="2825" max="3073" width="9.109375" style="260"/>
    <col min="3074" max="3075" width="10.6640625" style="260" customWidth="1"/>
    <col min="3076" max="3076" width="47.6640625" style="260" customWidth="1"/>
    <col min="3077" max="3077" width="14.6640625" style="260" customWidth="1"/>
    <col min="3078" max="3078" width="12.6640625" style="260" customWidth="1"/>
    <col min="3079" max="3080" width="15.6640625" style="260" customWidth="1"/>
    <col min="3081" max="3329" width="9.109375" style="260"/>
    <col min="3330" max="3331" width="10.6640625" style="260" customWidth="1"/>
    <col min="3332" max="3332" width="47.6640625" style="260" customWidth="1"/>
    <col min="3333" max="3333" width="14.6640625" style="260" customWidth="1"/>
    <col min="3334" max="3334" width="12.6640625" style="260" customWidth="1"/>
    <col min="3335" max="3336" width="15.6640625" style="260" customWidth="1"/>
    <col min="3337" max="3585" width="9.109375" style="260"/>
    <col min="3586" max="3587" width="10.6640625" style="260" customWidth="1"/>
    <col min="3588" max="3588" width="47.6640625" style="260" customWidth="1"/>
    <col min="3589" max="3589" width="14.6640625" style="260" customWidth="1"/>
    <col min="3590" max="3590" width="12.6640625" style="260" customWidth="1"/>
    <col min="3591" max="3592" width="15.6640625" style="260" customWidth="1"/>
    <col min="3593" max="3841" width="9.109375" style="260"/>
    <col min="3842" max="3843" width="10.6640625" style="260" customWidth="1"/>
    <col min="3844" max="3844" width="47.6640625" style="260" customWidth="1"/>
    <col min="3845" max="3845" width="14.6640625" style="260" customWidth="1"/>
    <col min="3846" max="3846" width="12.6640625" style="260" customWidth="1"/>
    <col min="3847" max="3848" width="15.6640625" style="260" customWidth="1"/>
    <col min="3849" max="4097" width="9.109375" style="260"/>
    <col min="4098" max="4099" width="10.6640625" style="260" customWidth="1"/>
    <col min="4100" max="4100" width="47.6640625" style="260" customWidth="1"/>
    <col min="4101" max="4101" width="14.6640625" style="260" customWidth="1"/>
    <col min="4102" max="4102" width="12.6640625" style="260" customWidth="1"/>
    <col min="4103" max="4104" width="15.6640625" style="260" customWidth="1"/>
    <col min="4105" max="4353" width="9.109375" style="260"/>
    <col min="4354" max="4355" width="10.6640625" style="260" customWidth="1"/>
    <col min="4356" max="4356" width="47.6640625" style="260" customWidth="1"/>
    <col min="4357" max="4357" width="14.6640625" style="260" customWidth="1"/>
    <col min="4358" max="4358" width="12.6640625" style="260" customWidth="1"/>
    <col min="4359" max="4360" width="15.6640625" style="260" customWidth="1"/>
    <col min="4361" max="4609" width="9.109375" style="260"/>
    <col min="4610" max="4611" width="10.6640625" style="260" customWidth="1"/>
    <col min="4612" max="4612" width="47.6640625" style="260" customWidth="1"/>
    <col min="4613" max="4613" width="14.6640625" style="260" customWidth="1"/>
    <col min="4614" max="4614" width="12.6640625" style="260" customWidth="1"/>
    <col min="4615" max="4616" width="15.6640625" style="260" customWidth="1"/>
    <col min="4617" max="4865" width="9.109375" style="260"/>
    <col min="4866" max="4867" width="10.6640625" style="260" customWidth="1"/>
    <col min="4868" max="4868" width="47.6640625" style="260" customWidth="1"/>
    <col min="4869" max="4869" width="14.6640625" style="260" customWidth="1"/>
    <col min="4870" max="4870" width="12.6640625" style="260" customWidth="1"/>
    <col min="4871" max="4872" width="15.6640625" style="260" customWidth="1"/>
    <col min="4873" max="5121" width="9.109375" style="260"/>
    <col min="5122" max="5123" width="10.6640625" style="260" customWidth="1"/>
    <col min="5124" max="5124" width="47.6640625" style="260" customWidth="1"/>
    <col min="5125" max="5125" width="14.6640625" style="260" customWidth="1"/>
    <col min="5126" max="5126" width="12.6640625" style="260" customWidth="1"/>
    <col min="5127" max="5128" width="15.6640625" style="260" customWidth="1"/>
    <col min="5129" max="5377" width="9.109375" style="260"/>
    <col min="5378" max="5379" width="10.6640625" style="260" customWidth="1"/>
    <col min="5380" max="5380" width="47.6640625" style="260" customWidth="1"/>
    <col min="5381" max="5381" width="14.6640625" style="260" customWidth="1"/>
    <col min="5382" max="5382" width="12.6640625" style="260" customWidth="1"/>
    <col min="5383" max="5384" width="15.6640625" style="260" customWidth="1"/>
    <col min="5385" max="5633" width="9.109375" style="260"/>
    <col min="5634" max="5635" width="10.6640625" style="260" customWidth="1"/>
    <col min="5636" max="5636" width="47.6640625" style="260" customWidth="1"/>
    <col min="5637" max="5637" width="14.6640625" style="260" customWidth="1"/>
    <col min="5638" max="5638" width="12.6640625" style="260" customWidth="1"/>
    <col min="5639" max="5640" width="15.6640625" style="260" customWidth="1"/>
    <col min="5641" max="5889" width="9.109375" style="260"/>
    <col min="5890" max="5891" width="10.6640625" style="260" customWidth="1"/>
    <col min="5892" max="5892" width="47.6640625" style="260" customWidth="1"/>
    <col min="5893" max="5893" width="14.6640625" style="260" customWidth="1"/>
    <col min="5894" max="5894" width="12.6640625" style="260" customWidth="1"/>
    <col min="5895" max="5896" width="15.6640625" style="260" customWidth="1"/>
    <col min="5897" max="6145" width="9.109375" style="260"/>
    <col min="6146" max="6147" width="10.6640625" style="260" customWidth="1"/>
    <col min="6148" max="6148" width="47.6640625" style="260" customWidth="1"/>
    <col min="6149" max="6149" width="14.6640625" style="260" customWidth="1"/>
    <col min="6150" max="6150" width="12.6640625" style="260" customWidth="1"/>
    <col min="6151" max="6152" width="15.6640625" style="260" customWidth="1"/>
    <col min="6153" max="6401" width="9.109375" style="260"/>
    <col min="6402" max="6403" width="10.6640625" style="260" customWidth="1"/>
    <col min="6404" max="6404" width="47.6640625" style="260" customWidth="1"/>
    <col min="6405" max="6405" width="14.6640625" style="260" customWidth="1"/>
    <col min="6406" max="6406" width="12.6640625" style="260" customWidth="1"/>
    <col min="6407" max="6408" width="15.6640625" style="260" customWidth="1"/>
    <col min="6409" max="6657" width="9.109375" style="260"/>
    <col min="6658" max="6659" width="10.6640625" style="260" customWidth="1"/>
    <col min="6660" max="6660" width="47.6640625" style="260" customWidth="1"/>
    <col min="6661" max="6661" width="14.6640625" style="260" customWidth="1"/>
    <col min="6662" max="6662" width="12.6640625" style="260" customWidth="1"/>
    <col min="6663" max="6664" width="15.6640625" style="260" customWidth="1"/>
    <col min="6665" max="6913" width="9.109375" style="260"/>
    <col min="6914" max="6915" width="10.6640625" style="260" customWidth="1"/>
    <col min="6916" max="6916" width="47.6640625" style="260" customWidth="1"/>
    <col min="6917" max="6917" width="14.6640625" style="260" customWidth="1"/>
    <col min="6918" max="6918" width="12.6640625" style="260" customWidth="1"/>
    <col min="6919" max="6920" width="15.6640625" style="260" customWidth="1"/>
    <col min="6921" max="7169" width="9.109375" style="260"/>
    <col min="7170" max="7171" width="10.6640625" style="260" customWidth="1"/>
    <col min="7172" max="7172" width="47.6640625" style="260" customWidth="1"/>
    <col min="7173" max="7173" width="14.6640625" style="260" customWidth="1"/>
    <col min="7174" max="7174" width="12.6640625" style="260" customWidth="1"/>
    <col min="7175" max="7176" width="15.6640625" style="260" customWidth="1"/>
    <col min="7177" max="7425" width="9.109375" style="260"/>
    <col min="7426" max="7427" width="10.6640625" style="260" customWidth="1"/>
    <col min="7428" max="7428" width="47.6640625" style="260" customWidth="1"/>
    <col min="7429" max="7429" width="14.6640625" style="260" customWidth="1"/>
    <col min="7430" max="7430" width="12.6640625" style="260" customWidth="1"/>
    <col min="7431" max="7432" width="15.6640625" style="260" customWidth="1"/>
    <col min="7433" max="7681" width="9.109375" style="260"/>
    <col min="7682" max="7683" width="10.6640625" style="260" customWidth="1"/>
    <col min="7684" max="7684" width="47.6640625" style="260" customWidth="1"/>
    <col min="7685" max="7685" width="14.6640625" style="260" customWidth="1"/>
    <col min="7686" max="7686" width="12.6640625" style="260" customWidth="1"/>
    <col min="7687" max="7688" width="15.6640625" style="260" customWidth="1"/>
    <col min="7689" max="7937" width="9.109375" style="260"/>
    <col min="7938" max="7939" width="10.6640625" style="260" customWidth="1"/>
    <col min="7940" max="7940" width="47.6640625" style="260" customWidth="1"/>
    <col min="7941" max="7941" width="14.6640625" style="260" customWidth="1"/>
    <col min="7942" max="7942" width="12.6640625" style="260" customWidth="1"/>
    <col min="7943" max="7944" width="15.6640625" style="260" customWidth="1"/>
    <col min="7945" max="8193" width="9.109375" style="260"/>
    <col min="8194" max="8195" width="10.6640625" style="260" customWidth="1"/>
    <col min="8196" max="8196" width="47.6640625" style="260" customWidth="1"/>
    <col min="8197" max="8197" width="14.6640625" style="260" customWidth="1"/>
    <col min="8198" max="8198" width="12.6640625" style="260" customWidth="1"/>
    <col min="8199" max="8200" width="15.6640625" style="260" customWidth="1"/>
    <col min="8201" max="8449" width="9.109375" style="260"/>
    <col min="8450" max="8451" width="10.6640625" style="260" customWidth="1"/>
    <col min="8452" max="8452" width="47.6640625" style="260" customWidth="1"/>
    <col min="8453" max="8453" width="14.6640625" style="260" customWidth="1"/>
    <col min="8454" max="8454" width="12.6640625" style="260" customWidth="1"/>
    <col min="8455" max="8456" width="15.6640625" style="260" customWidth="1"/>
    <col min="8457" max="8705" width="9.109375" style="260"/>
    <col min="8706" max="8707" width="10.6640625" style="260" customWidth="1"/>
    <col min="8708" max="8708" width="47.6640625" style="260" customWidth="1"/>
    <col min="8709" max="8709" width="14.6640625" style="260" customWidth="1"/>
    <col min="8710" max="8710" width="12.6640625" style="260" customWidth="1"/>
    <col min="8711" max="8712" width="15.6640625" style="260" customWidth="1"/>
    <col min="8713" max="8961" width="9.109375" style="260"/>
    <col min="8962" max="8963" width="10.6640625" style="260" customWidth="1"/>
    <col min="8964" max="8964" width="47.6640625" style="260" customWidth="1"/>
    <col min="8965" max="8965" width="14.6640625" style="260" customWidth="1"/>
    <col min="8966" max="8966" width="12.6640625" style="260" customWidth="1"/>
    <col min="8967" max="8968" width="15.6640625" style="260" customWidth="1"/>
    <col min="8969" max="9217" width="9.109375" style="260"/>
    <col min="9218" max="9219" width="10.6640625" style="260" customWidth="1"/>
    <col min="9220" max="9220" width="47.6640625" style="260" customWidth="1"/>
    <col min="9221" max="9221" width="14.6640625" style="260" customWidth="1"/>
    <col min="9222" max="9222" width="12.6640625" style="260" customWidth="1"/>
    <col min="9223" max="9224" width="15.6640625" style="260" customWidth="1"/>
    <col min="9225" max="9473" width="9.109375" style="260"/>
    <col min="9474" max="9475" width="10.6640625" style="260" customWidth="1"/>
    <col min="9476" max="9476" width="47.6640625" style="260" customWidth="1"/>
    <col min="9477" max="9477" width="14.6640625" style="260" customWidth="1"/>
    <col min="9478" max="9478" width="12.6640625" style="260" customWidth="1"/>
    <col min="9479" max="9480" width="15.6640625" style="260" customWidth="1"/>
    <col min="9481" max="9729" width="9.109375" style="260"/>
    <col min="9730" max="9731" width="10.6640625" style="260" customWidth="1"/>
    <col min="9732" max="9732" width="47.6640625" style="260" customWidth="1"/>
    <col min="9733" max="9733" width="14.6640625" style="260" customWidth="1"/>
    <col min="9734" max="9734" width="12.6640625" style="260" customWidth="1"/>
    <col min="9735" max="9736" width="15.6640625" style="260" customWidth="1"/>
    <col min="9737" max="9985" width="9.109375" style="260"/>
    <col min="9986" max="9987" width="10.6640625" style="260" customWidth="1"/>
    <col min="9988" max="9988" width="47.6640625" style="260" customWidth="1"/>
    <col min="9989" max="9989" width="14.6640625" style="260" customWidth="1"/>
    <col min="9990" max="9990" width="12.6640625" style="260" customWidth="1"/>
    <col min="9991" max="9992" width="15.6640625" style="260" customWidth="1"/>
    <col min="9993" max="10241" width="9.109375" style="260"/>
    <col min="10242" max="10243" width="10.6640625" style="260" customWidth="1"/>
    <col min="10244" max="10244" width="47.6640625" style="260" customWidth="1"/>
    <col min="10245" max="10245" width="14.6640625" style="260" customWidth="1"/>
    <col min="10246" max="10246" width="12.6640625" style="260" customWidth="1"/>
    <col min="10247" max="10248" width="15.6640625" style="260" customWidth="1"/>
    <col min="10249" max="10497" width="9.109375" style="260"/>
    <col min="10498" max="10499" width="10.6640625" style="260" customWidth="1"/>
    <col min="10500" max="10500" width="47.6640625" style="260" customWidth="1"/>
    <col min="10501" max="10501" width="14.6640625" style="260" customWidth="1"/>
    <col min="10502" max="10502" width="12.6640625" style="260" customWidth="1"/>
    <col min="10503" max="10504" width="15.6640625" style="260" customWidth="1"/>
    <col min="10505" max="10753" width="9.109375" style="260"/>
    <col min="10754" max="10755" width="10.6640625" style="260" customWidth="1"/>
    <col min="10756" max="10756" width="47.6640625" style="260" customWidth="1"/>
    <col min="10757" max="10757" width="14.6640625" style="260" customWidth="1"/>
    <col min="10758" max="10758" width="12.6640625" style="260" customWidth="1"/>
    <col min="10759" max="10760" width="15.6640625" style="260" customWidth="1"/>
    <col min="10761" max="11009" width="9.109375" style="260"/>
    <col min="11010" max="11011" width="10.6640625" style="260" customWidth="1"/>
    <col min="11012" max="11012" width="47.6640625" style="260" customWidth="1"/>
    <col min="11013" max="11013" width="14.6640625" style="260" customWidth="1"/>
    <col min="11014" max="11014" width="12.6640625" style="260" customWidth="1"/>
    <col min="11015" max="11016" width="15.6640625" style="260" customWidth="1"/>
    <col min="11017" max="11265" width="9.109375" style="260"/>
    <col min="11266" max="11267" width="10.6640625" style="260" customWidth="1"/>
    <col min="11268" max="11268" width="47.6640625" style="260" customWidth="1"/>
    <col min="11269" max="11269" width="14.6640625" style="260" customWidth="1"/>
    <col min="11270" max="11270" width="12.6640625" style="260" customWidth="1"/>
    <col min="11271" max="11272" width="15.6640625" style="260" customWidth="1"/>
    <col min="11273" max="11521" width="9.109375" style="260"/>
    <col min="11522" max="11523" width="10.6640625" style="260" customWidth="1"/>
    <col min="11524" max="11524" width="47.6640625" style="260" customWidth="1"/>
    <col min="11525" max="11525" width="14.6640625" style="260" customWidth="1"/>
    <col min="11526" max="11526" width="12.6640625" style="260" customWidth="1"/>
    <col min="11527" max="11528" width="15.6640625" style="260" customWidth="1"/>
    <col min="11529" max="11777" width="9.109375" style="260"/>
    <col min="11778" max="11779" width="10.6640625" style="260" customWidth="1"/>
    <col min="11780" max="11780" width="47.6640625" style="260" customWidth="1"/>
    <col min="11781" max="11781" width="14.6640625" style="260" customWidth="1"/>
    <col min="11782" max="11782" width="12.6640625" style="260" customWidth="1"/>
    <col min="11783" max="11784" width="15.6640625" style="260" customWidth="1"/>
    <col min="11785" max="12033" width="9.109375" style="260"/>
    <col min="12034" max="12035" width="10.6640625" style="260" customWidth="1"/>
    <col min="12036" max="12036" width="47.6640625" style="260" customWidth="1"/>
    <col min="12037" max="12037" width="14.6640625" style="260" customWidth="1"/>
    <col min="12038" max="12038" width="12.6640625" style="260" customWidth="1"/>
    <col min="12039" max="12040" width="15.6640625" style="260" customWidth="1"/>
    <col min="12041" max="12289" width="9.109375" style="260"/>
    <col min="12290" max="12291" width="10.6640625" style="260" customWidth="1"/>
    <col min="12292" max="12292" width="47.6640625" style="260" customWidth="1"/>
    <col min="12293" max="12293" width="14.6640625" style="260" customWidth="1"/>
    <col min="12294" max="12294" width="12.6640625" style="260" customWidth="1"/>
    <col min="12295" max="12296" width="15.6640625" style="260" customWidth="1"/>
    <col min="12297" max="12545" width="9.109375" style="260"/>
    <col min="12546" max="12547" width="10.6640625" style="260" customWidth="1"/>
    <col min="12548" max="12548" width="47.6640625" style="260" customWidth="1"/>
    <col min="12549" max="12549" width="14.6640625" style="260" customWidth="1"/>
    <col min="12550" max="12550" width="12.6640625" style="260" customWidth="1"/>
    <col min="12551" max="12552" width="15.6640625" style="260" customWidth="1"/>
    <col min="12553" max="12801" width="9.109375" style="260"/>
    <col min="12802" max="12803" width="10.6640625" style="260" customWidth="1"/>
    <col min="12804" max="12804" width="47.6640625" style="260" customWidth="1"/>
    <col min="12805" max="12805" width="14.6640625" style="260" customWidth="1"/>
    <col min="12806" max="12806" width="12.6640625" style="260" customWidth="1"/>
    <col min="12807" max="12808" width="15.6640625" style="260" customWidth="1"/>
    <col min="12809" max="13057" width="9.109375" style="260"/>
    <col min="13058" max="13059" width="10.6640625" style="260" customWidth="1"/>
    <col min="13060" max="13060" width="47.6640625" style="260" customWidth="1"/>
    <col min="13061" max="13061" width="14.6640625" style="260" customWidth="1"/>
    <col min="13062" max="13062" width="12.6640625" style="260" customWidth="1"/>
    <col min="13063" max="13064" width="15.6640625" style="260" customWidth="1"/>
    <col min="13065" max="13313" width="9.109375" style="260"/>
    <col min="13314" max="13315" width="10.6640625" style="260" customWidth="1"/>
    <col min="13316" max="13316" width="47.6640625" style="260" customWidth="1"/>
    <col min="13317" max="13317" width="14.6640625" style="260" customWidth="1"/>
    <col min="13318" max="13318" width="12.6640625" style="260" customWidth="1"/>
    <col min="13319" max="13320" width="15.6640625" style="260" customWidth="1"/>
    <col min="13321" max="13569" width="9.109375" style="260"/>
    <col min="13570" max="13571" width="10.6640625" style="260" customWidth="1"/>
    <col min="13572" max="13572" width="47.6640625" style="260" customWidth="1"/>
    <col min="13573" max="13573" width="14.6640625" style="260" customWidth="1"/>
    <col min="13574" max="13574" width="12.6640625" style="260" customWidth="1"/>
    <col min="13575" max="13576" width="15.6640625" style="260" customWidth="1"/>
    <col min="13577" max="13825" width="9.109375" style="260"/>
    <col min="13826" max="13827" width="10.6640625" style="260" customWidth="1"/>
    <col min="13828" max="13828" width="47.6640625" style="260" customWidth="1"/>
    <col min="13829" max="13829" width="14.6640625" style="260" customWidth="1"/>
    <col min="13830" max="13830" width="12.6640625" style="260" customWidth="1"/>
    <col min="13831" max="13832" width="15.6640625" style="260" customWidth="1"/>
    <col min="13833" max="14081" width="9.109375" style="260"/>
    <col min="14082" max="14083" width="10.6640625" style="260" customWidth="1"/>
    <col min="14084" max="14084" width="47.6640625" style="260" customWidth="1"/>
    <col min="14085" max="14085" width="14.6640625" style="260" customWidth="1"/>
    <col min="14086" max="14086" width="12.6640625" style="260" customWidth="1"/>
    <col min="14087" max="14088" width="15.6640625" style="260" customWidth="1"/>
    <col min="14089" max="14337" width="9.109375" style="260"/>
    <col min="14338" max="14339" width="10.6640625" style="260" customWidth="1"/>
    <col min="14340" max="14340" width="47.6640625" style="260" customWidth="1"/>
    <col min="14341" max="14341" width="14.6640625" style="260" customWidth="1"/>
    <col min="14342" max="14342" width="12.6640625" style="260" customWidth="1"/>
    <col min="14343" max="14344" width="15.6640625" style="260" customWidth="1"/>
    <col min="14345" max="14593" width="9.109375" style="260"/>
    <col min="14594" max="14595" width="10.6640625" style="260" customWidth="1"/>
    <col min="14596" max="14596" width="47.6640625" style="260" customWidth="1"/>
    <col min="14597" max="14597" width="14.6640625" style="260" customWidth="1"/>
    <col min="14598" max="14598" width="12.6640625" style="260" customWidth="1"/>
    <col min="14599" max="14600" width="15.6640625" style="260" customWidth="1"/>
    <col min="14601" max="14849" width="9.109375" style="260"/>
    <col min="14850" max="14851" width="10.6640625" style="260" customWidth="1"/>
    <col min="14852" max="14852" width="47.6640625" style="260" customWidth="1"/>
    <col min="14853" max="14853" width="14.6640625" style="260" customWidth="1"/>
    <col min="14854" max="14854" width="12.6640625" style="260" customWidth="1"/>
    <col min="14855" max="14856" width="15.6640625" style="260" customWidth="1"/>
    <col min="14857" max="15105" width="9.109375" style="260"/>
    <col min="15106" max="15107" width="10.6640625" style="260" customWidth="1"/>
    <col min="15108" max="15108" width="47.6640625" style="260" customWidth="1"/>
    <col min="15109" max="15109" width="14.6640625" style="260" customWidth="1"/>
    <col min="15110" max="15110" width="12.6640625" style="260" customWidth="1"/>
    <col min="15111" max="15112" width="15.6640625" style="260" customWidth="1"/>
    <col min="15113" max="15361" width="9.109375" style="260"/>
    <col min="15362" max="15363" width="10.6640625" style="260" customWidth="1"/>
    <col min="15364" max="15364" width="47.6640625" style="260" customWidth="1"/>
    <col min="15365" max="15365" width="14.6640625" style="260" customWidth="1"/>
    <col min="15366" max="15366" width="12.6640625" style="260" customWidth="1"/>
    <col min="15367" max="15368" width="15.6640625" style="260" customWidth="1"/>
    <col min="15369" max="15617" width="9.109375" style="260"/>
    <col min="15618" max="15619" width="10.6640625" style="260" customWidth="1"/>
    <col min="15620" max="15620" width="47.6640625" style="260" customWidth="1"/>
    <col min="15621" max="15621" width="14.6640625" style="260" customWidth="1"/>
    <col min="15622" max="15622" width="12.6640625" style="260" customWidth="1"/>
    <col min="15623" max="15624" width="15.6640625" style="260" customWidth="1"/>
    <col min="15625" max="15873" width="9.109375" style="260"/>
    <col min="15874" max="15875" width="10.6640625" style="260" customWidth="1"/>
    <col min="15876" max="15876" width="47.6640625" style="260" customWidth="1"/>
    <col min="15877" max="15877" width="14.6640625" style="260" customWidth="1"/>
    <col min="15878" max="15878" width="12.6640625" style="260" customWidth="1"/>
    <col min="15879" max="15880" width="15.6640625" style="260" customWidth="1"/>
    <col min="15881" max="16129" width="9.109375" style="260"/>
    <col min="16130" max="16131" width="10.6640625" style="260" customWidth="1"/>
    <col min="16132" max="16132" width="47.6640625" style="260" customWidth="1"/>
    <col min="16133" max="16133" width="14.6640625" style="260" customWidth="1"/>
    <col min="16134" max="16134" width="12.6640625" style="260" customWidth="1"/>
    <col min="16135" max="16136" width="15.6640625" style="260" customWidth="1"/>
    <col min="16137" max="16384" width="9.109375" style="260"/>
  </cols>
  <sheetData>
    <row r="1" spans="1:256" ht="20.100000000000001" customHeight="1">
      <c r="B1" s="261"/>
    </row>
    <row r="2" spans="1:256" s="267" customFormat="1" ht="15" customHeight="1">
      <c r="A2" s="7"/>
      <c r="B2" s="8" t="s">
        <v>7</v>
      </c>
      <c r="C2" s="504" t="s">
        <v>1901</v>
      </c>
      <c r="D2" s="504"/>
      <c r="E2" s="504"/>
      <c r="F2" s="504"/>
      <c r="G2" s="504"/>
      <c r="H2" s="504"/>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row>
    <row r="3" spans="1:256" s="267" customFormat="1" ht="15" customHeight="1">
      <c r="A3" s="7"/>
      <c r="B3" s="8" t="s">
        <v>8</v>
      </c>
      <c r="C3" s="507" t="s">
        <v>228</v>
      </c>
      <c r="D3" s="507"/>
      <c r="E3" s="507"/>
      <c r="F3" s="507"/>
      <c r="G3" s="507"/>
      <c r="H3" s="50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row>
    <row r="4" spans="1:256" s="267" customFormat="1" ht="15" customHeight="1">
      <c r="A4" s="7"/>
      <c r="B4" s="8" t="s">
        <v>9</v>
      </c>
      <c r="C4" s="507" t="s">
        <v>1902</v>
      </c>
      <c r="D4" s="507"/>
      <c r="E4" s="507"/>
      <c r="F4" s="507"/>
      <c r="G4" s="507"/>
      <c r="H4" s="50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row>
    <row r="5" spans="1:256" s="267" customFormat="1" ht="20.100000000000001" customHeight="1">
      <c r="A5" s="7"/>
      <c r="B5" s="8" t="s">
        <v>10</v>
      </c>
      <c r="C5" s="476" t="s">
        <v>82</v>
      </c>
      <c r="D5" s="407"/>
      <c r="E5" s="407"/>
      <c r="F5" s="407"/>
      <c r="G5" s="407"/>
      <c r="H5" s="40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row>
    <row r="6" spans="1:256" s="268" customFormat="1" ht="9.9" customHeight="1">
      <c r="B6" s="269"/>
      <c r="C6" s="269"/>
      <c r="D6" s="270"/>
      <c r="E6" s="269"/>
      <c r="F6" s="271"/>
      <c r="G6" s="272"/>
      <c r="H6" s="273"/>
    </row>
    <row r="7" spans="1:256" s="274" customFormat="1" ht="32.1" customHeight="1" thickBot="1">
      <c r="B7" s="275" t="s">
        <v>11</v>
      </c>
      <c r="C7" s="275" t="s">
        <v>12</v>
      </c>
      <c r="D7" s="276" t="s">
        <v>13</v>
      </c>
      <c r="E7" s="275" t="s">
        <v>14</v>
      </c>
      <c r="F7" s="277" t="s">
        <v>15</v>
      </c>
      <c r="G7" s="616" t="s">
        <v>16</v>
      </c>
      <c r="H7" s="278" t="s">
        <v>17</v>
      </c>
    </row>
    <row r="8" spans="1:256" s="279" customFormat="1" ht="9.9" customHeight="1">
      <c r="B8" s="280"/>
      <c r="C8" s="280"/>
      <c r="D8" s="281"/>
      <c r="E8" s="280"/>
      <c r="F8" s="282"/>
      <c r="G8" s="617"/>
      <c r="H8" s="283"/>
    </row>
    <row r="9" spans="1:256">
      <c r="B9" s="262"/>
      <c r="C9" s="262"/>
      <c r="D9" s="284" t="s">
        <v>18</v>
      </c>
      <c r="E9" s="262"/>
      <c r="G9" s="289" t="s">
        <v>19</v>
      </c>
      <c r="H9" s="286">
        <f>+SUM(H10:H32)</f>
        <v>0</v>
      </c>
    </row>
    <row r="10" spans="1:256">
      <c r="B10" s="262"/>
      <c r="C10" s="262"/>
      <c r="D10" s="284"/>
      <c r="E10" s="262"/>
      <c r="G10" s="289"/>
      <c r="H10" s="286"/>
    </row>
    <row r="11" spans="1:256">
      <c r="B11" s="262"/>
      <c r="C11" s="262"/>
      <c r="D11" s="284" t="s">
        <v>20</v>
      </c>
      <c r="E11" s="262"/>
      <c r="G11" s="287"/>
    </row>
    <row r="12" spans="1:256" ht="26.4">
      <c r="B12" s="262" t="s">
        <v>21</v>
      </c>
      <c r="C12" s="262" t="s">
        <v>150</v>
      </c>
      <c r="D12" s="263" t="s">
        <v>151</v>
      </c>
      <c r="E12" s="262" t="s">
        <v>22</v>
      </c>
      <c r="F12" s="264">
        <v>0.191</v>
      </c>
      <c r="G12" s="287"/>
      <c r="H12" s="266">
        <f>ROUND(F12*G12,2)</f>
        <v>0</v>
      </c>
    </row>
    <row r="13" spans="1:256" ht="26.4">
      <c r="B13" s="262" t="s">
        <v>23</v>
      </c>
      <c r="C13" s="262" t="s">
        <v>1444</v>
      </c>
      <c r="D13" s="263" t="s">
        <v>1312</v>
      </c>
      <c r="E13" s="262" t="s">
        <v>22</v>
      </c>
      <c r="F13" s="264">
        <v>0.191</v>
      </c>
      <c r="G13" s="287"/>
      <c r="H13" s="266">
        <f>ROUND(F13*G13,2)</f>
        <v>0</v>
      </c>
    </row>
    <row r="14" spans="1:256" ht="26.4">
      <c r="B14" s="262" t="s">
        <v>27</v>
      </c>
      <c r="C14" s="262" t="s">
        <v>152</v>
      </c>
      <c r="D14" s="263" t="s">
        <v>153</v>
      </c>
      <c r="E14" s="262" t="s">
        <v>24</v>
      </c>
      <c r="F14" s="264">
        <v>10</v>
      </c>
      <c r="G14" s="287"/>
      <c r="H14" s="266">
        <f>ROUND(F14*G14,2)</f>
        <v>0</v>
      </c>
    </row>
    <row r="15" spans="1:256">
      <c r="B15" s="262"/>
      <c r="C15" s="262"/>
      <c r="E15" s="262"/>
      <c r="G15" s="287"/>
    </row>
    <row r="16" spans="1:256">
      <c r="B16" s="262"/>
      <c r="C16" s="262"/>
      <c r="D16" s="284" t="s">
        <v>25</v>
      </c>
      <c r="E16" s="262"/>
      <c r="G16" s="287"/>
    </row>
    <row r="17" spans="2:8" ht="26.4">
      <c r="B17" s="262" t="s">
        <v>21</v>
      </c>
      <c r="C17" s="262" t="s">
        <v>154</v>
      </c>
      <c r="D17" s="263" t="s">
        <v>155</v>
      </c>
      <c r="E17" s="262" t="s">
        <v>31</v>
      </c>
      <c r="F17" s="264">
        <v>840</v>
      </c>
      <c r="G17" s="287"/>
      <c r="H17" s="266">
        <f t="shared" ref="H17:H31" si="0">ROUND(F17*G17,2)</f>
        <v>0</v>
      </c>
    </row>
    <row r="18" spans="2:8" ht="26.4">
      <c r="B18" s="262" t="s">
        <v>23</v>
      </c>
      <c r="C18" s="262" t="s">
        <v>91</v>
      </c>
      <c r="D18" s="263" t="s">
        <v>92</v>
      </c>
      <c r="E18" s="262" t="s">
        <v>24</v>
      </c>
      <c r="F18" s="264">
        <v>107</v>
      </c>
      <c r="G18" s="287"/>
      <c r="H18" s="266">
        <f t="shared" si="0"/>
        <v>0</v>
      </c>
    </row>
    <row r="19" spans="2:8" ht="26.4">
      <c r="B19" s="262" t="s">
        <v>27</v>
      </c>
      <c r="C19" s="262" t="s">
        <v>115</v>
      </c>
      <c r="D19" s="263" t="s">
        <v>116</v>
      </c>
      <c r="E19" s="262" t="s">
        <v>24</v>
      </c>
      <c r="F19" s="264">
        <v>13</v>
      </c>
      <c r="G19" s="287"/>
      <c r="H19" s="266">
        <f t="shared" si="0"/>
        <v>0</v>
      </c>
    </row>
    <row r="20" spans="2:8" ht="26.4">
      <c r="B20" s="262" t="s">
        <v>28</v>
      </c>
      <c r="C20" s="262" t="s">
        <v>156</v>
      </c>
      <c r="D20" s="263" t="s">
        <v>157</v>
      </c>
      <c r="E20" s="262" t="s">
        <v>24</v>
      </c>
      <c r="F20" s="264">
        <v>8</v>
      </c>
      <c r="G20" s="287"/>
      <c r="H20" s="266">
        <f t="shared" si="0"/>
        <v>0</v>
      </c>
    </row>
    <row r="21" spans="2:8" ht="26.4">
      <c r="B21" s="262" t="s">
        <v>29</v>
      </c>
      <c r="C21" s="262" t="s">
        <v>101</v>
      </c>
      <c r="D21" s="263" t="s">
        <v>102</v>
      </c>
      <c r="E21" s="262" t="s">
        <v>24</v>
      </c>
      <c r="F21" s="264">
        <v>107</v>
      </c>
      <c r="G21" s="287"/>
      <c r="H21" s="266">
        <f t="shared" si="0"/>
        <v>0</v>
      </c>
    </row>
    <row r="22" spans="2:8" ht="26.4">
      <c r="B22" s="262" t="s">
        <v>30</v>
      </c>
      <c r="C22" s="262" t="s">
        <v>117</v>
      </c>
      <c r="D22" s="263" t="s">
        <v>118</v>
      </c>
      <c r="E22" s="262" t="s">
        <v>24</v>
      </c>
      <c r="F22" s="264">
        <v>13</v>
      </c>
      <c r="G22" s="287"/>
      <c r="H22" s="266">
        <f t="shared" si="0"/>
        <v>0</v>
      </c>
    </row>
    <row r="23" spans="2:8" ht="26.4">
      <c r="B23" s="262" t="s">
        <v>32</v>
      </c>
      <c r="C23" s="262" t="s">
        <v>158</v>
      </c>
      <c r="D23" s="263" t="s">
        <v>159</v>
      </c>
      <c r="E23" s="262" t="s">
        <v>24</v>
      </c>
      <c r="F23" s="264">
        <v>8</v>
      </c>
      <c r="G23" s="287"/>
      <c r="H23" s="266">
        <f t="shared" si="0"/>
        <v>0</v>
      </c>
    </row>
    <row r="24" spans="2:8">
      <c r="B24" s="262" t="s">
        <v>33</v>
      </c>
      <c r="C24" s="262" t="s">
        <v>160</v>
      </c>
      <c r="D24" s="263" t="s">
        <v>161</v>
      </c>
      <c r="E24" s="262" t="s">
        <v>31</v>
      </c>
      <c r="F24" s="264">
        <v>73</v>
      </c>
      <c r="G24" s="287"/>
      <c r="H24" s="266">
        <f t="shared" si="0"/>
        <v>0</v>
      </c>
    </row>
    <row r="25" spans="2:8" ht="26.4">
      <c r="B25" s="262" t="s">
        <v>34</v>
      </c>
      <c r="C25" s="262" t="s">
        <v>119</v>
      </c>
      <c r="D25" s="263" t="s">
        <v>120</v>
      </c>
      <c r="E25" s="262" t="s">
        <v>31</v>
      </c>
      <c r="F25" s="264">
        <v>830</v>
      </c>
      <c r="G25" s="287"/>
      <c r="H25" s="266">
        <f t="shared" si="0"/>
        <v>0</v>
      </c>
    </row>
    <row r="26" spans="2:8" ht="26.4">
      <c r="B26" s="262" t="s">
        <v>35</v>
      </c>
      <c r="C26" s="262" t="s">
        <v>121</v>
      </c>
      <c r="D26" s="263" t="s">
        <v>122</v>
      </c>
      <c r="E26" s="262" t="s">
        <v>31</v>
      </c>
      <c r="F26" s="264">
        <v>110</v>
      </c>
      <c r="G26" s="287"/>
      <c r="H26" s="266">
        <f t="shared" si="0"/>
        <v>0</v>
      </c>
    </row>
    <row r="27" spans="2:8" ht="26.4">
      <c r="B27" s="262" t="s">
        <v>36</v>
      </c>
      <c r="C27" s="262" t="s">
        <v>165</v>
      </c>
      <c r="D27" s="263" t="s">
        <v>166</v>
      </c>
      <c r="E27" s="262" t="s">
        <v>31</v>
      </c>
      <c r="F27" s="264">
        <v>62</v>
      </c>
      <c r="G27" s="287"/>
      <c r="H27" s="266">
        <f t="shared" si="0"/>
        <v>0</v>
      </c>
    </row>
    <row r="28" spans="2:8" ht="26.4">
      <c r="B28" s="262" t="s">
        <v>68</v>
      </c>
      <c r="C28" s="262" t="s">
        <v>123</v>
      </c>
      <c r="D28" s="263" t="s">
        <v>124</v>
      </c>
      <c r="E28" s="262" t="s">
        <v>26</v>
      </c>
      <c r="F28" s="264">
        <v>11</v>
      </c>
      <c r="G28" s="287"/>
      <c r="H28" s="266">
        <f t="shared" si="0"/>
        <v>0</v>
      </c>
    </row>
    <row r="29" spans="2:8">
      <c r="B29" s="262" t="s">
        <v>78</v>
      </c>
      <c r="C29" s="262" t="s">
        <v>167</v>
      </c>
      <c r="D29" s="263" t="s">
        <v>168</v>
      </c>
      <c r="E29" s="262" t="s">
        <v>26</v>
      </c>
      <c r="F29" s="264">
        <v>103</v>
      </c>
      <c r="G29" s="287"/>
      <c r="H29" s="266">
        <f t="shared" si="0"/>
        <v>0</v>
      </c>
    </row>
    <row r="30" spans="2:8" ht="26.4">
      <c r="B30" s="262" t="s">
        <v>77</v>
      </c>
      <c r="C30" s="262" t="s">
        <v>169</v>
      </c>
      <c r="D30" s="263" t="s">
        <v>170</v>
      </c>
      <c r="E30" s="262" t="s">
        <v>26</v>
      </c>
      <c r="F30" s="264">
        <v>8</v>
      </c>
      <c r="G30" s="287"/>
      <c r="H30" s="266">
        <f t="shared" si="0"/>
        <v>0</v>
      </c>
    </row>
    <row r="31" spans="2:8" ht="26.4">
      <c r="B31" s="262" t="s">
        <v>76</v>
      </c>
      <c r="C31" s="262" t="s">
        <v>171</v>
      </c>
      <c r="D31" s="263" t="s">
        <v>172</v>
      </c>
      <c r="E31" s="262" t="s">
        <v>24</v>
      </c>
      <c r="F31" s="264">
        <v>2</v>
      </c>
      <c r="G31" s="287"/>
      <c r="H31" s="266">
        <f t="shared" si="0"/>
        <v>0</v>
      </c>
    </row>
    <row r="32" spans="2:8">
      <c r="B32" s="262"/>
      <c r="C32" s="262"/>
      <c r="E32" s="262"/>
      <c r="G32" s="287"/>
    </row>
    <row r="33" spans="2:8">
      <c r="B33" s="262"/>
      <c r="C33" s="262"/>
      <c r="D33" s="284" t="s">
        <v>37</v>
      </c>
      <c r="E33" s="262"/>
      <c r="G33" s="289" t="s">
        <v>38</v>
      </c>
      <c r="H33" s="286">
        <f>+SUM(H34:H63)</f>
        <v>0</v>
      </c>
    </row>
    <row r="34" spans="2:8">
      <c r="B34" s="262"/>
      <c r="C34" s="262"/>
      <c r="D34" s="284"/>
      <c r="E34" s="262"/>
      <c r="G34" s="289"/>
      <c r="H34" s="286"/>
    </row>
    <row r="35" spans="2:8">
      <c r="B35" s="262"/>
      <c r="C35" s="262"/>
      <c r="D35" s="284" t="s">
        <v>39</v>
      </c>
      <c r="E35" s="262"/>
      <c r="G35" s="287"/>
    </row>
    <row r="36" spans="2:8" ht="26.4">
      <c r="B36" s="262" t="s">
        <v>21</v>
      </c>
      <c r="C36" s="262" t="s">
        <v>62</v>
      </c>
      <c r="D36" s="263" t="s">
        <v>63</v>
      </c>
      <c r="E36" s="262" t="s">
        <v>40</v>
      </c>
      <c r="F36" s="264">
        <v>401</v>
      </c>
      <c r="G36" s="287"/>
      <c r="H36" s="266">
        <f>ROUND(F36*G36,2)</f>
        <v>0</v>
      </c>
    </row>
    <row r="37" spans="2:8" ht="26.4">
      <c r="B37" s="262" t="s">
        <v>23</v>
      </c>
      <c r="C37" s="262" t="s">
        <v>125</v>
      </c>
      <c r="D37" s="263" t="s">
        <v>126</v>
      </c>
      <c r="E37" s="262" t="s">
        <v>40</v>
      </c>
      <c r="F37" s="264">
        <v>296</v>
      </c>
      <c r="G37" s="287"/>
      <c r="H37" s="266">
        <f>ROUND(F37*G37,2)</f>
        <v>0</v>
      </c>
    </row>
    <row r="38" spans="2:8" ht="26.4">
      <c r="B38" s="262" t="s">
        <v>27</v>
      </c>
      <c r="C38" s="262" t="s">
        <v>93</v>
      </c>
      <c r="D38" s="263" t="s">
        <v>94</v>
      </c>
      <c r="E38" s="262" t="s">
        <v>40</v>
      </c>
      <c r="F38" s="264">
        <v>444</v>
      </c>
      <c r="G38" s="287"/>
      <c r="H38" s="266">
        <f>ROUND(F38*G38,2)</f>
        <v>0</v>
      </c>
    </row>
    <row r="39" spans="2:8" ht="52.8">
      <c r="B39" s="262" t="s">
        <v>28</v>
      </c>
      <c r="C39" s="262" t="s">
        <v>103</v>
      </c>
      <c r="D39" s="263" t="s">
        <v>104</v>
      </c>
      <c r="E39" s="262" t="s">
        <v>40</v>
      </c>
      <c r="F39" s="264">
        <v>31</v>
      </c>
      <c r="G39" s="287"/>
      <c r="H39" s="266">
        <f>ROUND(F39*G39,2)</f>
        <v>0</v>
      </c>
    </row>
    <row r="40" spans="2:8">
      <c r="B40" s="262"/>
      <c r="C40" s="262"/>
      <c r="E40" s="262"/>
      <c r="G40" s="287"/>
    </row>
    <row r="41" spans="2:8">
      <c r="B41" s="262"/>
      <c r="C41" s="262"/>
      <c r="D41" s="284" t="s">
        <v>41</v>
      </c>
      <c r="E41" s="262"/>
      <c r="G41" s="287"/>
    </row>
    <row r="42" spans="2:8" ht="26.4">
      <c r="B42" s="262" t="s">
        <v>21</v>
      </c>
      <c r="C42" s="262" t="s">
        <v>105</v>
      </c>
      <c r="D42" s="263" t="s">
        <v>106</v>
      </c>
      <c r="E42" s="262" t="s">
        <v>31</v>
      </c>
      <c r="F42" s="264">
        <v>1456</v>
      </c>
      <c r="G42" s="287"/>
      <c r="H42" s="266">
        <f>ROUND(F42*G42,2)</f>
        <v>0</v>
      </c>
    </row>
    <row r="43" spans="2:8">
      <c r="B43" s="262"/>
      <c r="C43" s="262"/>
      <c r="E43" s="262"/>
      <c r="G43" s="287"/>
    </row>
    <row r="44" spans="2:8" ht="26.4">
      <c r="B44" s="262"/>
      <c r="C44" s="262"/>
      <c r="D44" s="284" t="s">
        <v>175</v>
      </c>
      <c r="E44" s="262"/>
      <c r="G44" s="287"/>
    </row>
    <row r="45" spans="2:8" ht="26.4">
      <c r="B45" s="262" t="s">
        <v>21</v>
      </c>
      <c r="C45" s="262" t="s">
        <v>176</v>
      </c>
      <c r="D45" s="263" t="s">
        <v>177</v>
      </c>
      <c r="E45" s="262" t="s">
        <v>31</v>
      </c>
      <c r="F45" s="264">
        <v>1456</v>
      </c>
      <c r="G45" s="287"/>
      <c r="H45" s="266">
        <f>ROUND(F45*G45,2)</f>
        <v>0</v>
      </c>
    </row>
    <row r="46" spans="2:8">
      <c r="B46" s="262"/>
      <c r="C46" s="262"/>
      <c r="E46" s="262"/>
      <c r="G46" s="287"/>
    </row>
    <row r="47" spans="2:8">
      <c r="B47" s="262"/>
      <c r="C47" s="262"/>
      <c r="D47" s="284" t="s">
        <v>79</v>
      </c>
      <c r="E47" s="262"/>
      <c r="G47" s="287"/>
    </row>
    <row r="48" spans="2:8">
      <c r="B48" s="262" t="s">
        <v>21</v>
      </c>
      <c r="C48" s="262" t="s">
        <v>95</v>
      </c>
      <c r="D48" s="263" t="s">
        <v>96</v>
      </c>
      <c r="E48" s="262" t="s">
        <v>40</v>
      </c>
      <c r="F48" s="264">
        <v>4199</v>
      </c>
      <c r="G48" s="287"/>
      <c r="H48" s="266">
        <f>ROUND(F48*G48,2)</f>
        <v>0</v>
      </c>
    </row>
    <row r="49" spans="2:8">
      <c r="B49" s="262" t="s">
        <v>23</v>
      </c>
      <c r="C49" s="262" t="s">
        <v>42</v>
      </c>
      <c r="D49" s="263" t="s">
        <v>43</v>
      </c>
      <c r="E49" s="262" t="s">
        <v>40</v>
      </c>
      <c r="F49" s="264">
        <v>341</v>
      </c>
      <c r="G49" s="287"/>
      <c r="H49" s="266">
        <f>ROUND(F49*G49,2)</f>
        <v>0</v>
      </c>
    </row>
    <row r="50" spans="2:8" ht="26.4">
      <c r="B50" s="262" t="s">
        <v>27</v>
      </c>
      <c r="C50" s="262" t="s">
        <v>1976</v>
      </c>
      <c r="D50" s="263" t="s">
        <v>1977</v>
      </c>
      <c r="E50" s="262" t="s">
        <v>40</v>
      </c>
      <c r="F50" s="264">
        <v>926</v>
      </c>
      <c r="G50" s="287"/>
      <c r="H50" s="266">
        <f>ROUND(F50*G50,2)</f>
        <v>0</v>
      </c>
    </row>
    <row r="51" spans="2:8">
      <c r="B51" s="262"/>
      <c r="C51" s="262"/>
      <c r="E51" s="262"/>
      <c r="G51" s="287"/>
    </row>
    <row r="52" spans="2:8" ht="26.4">
      <c r="B52" s="262"/>
      <c r="C52" s="262"/>
      <c r="D52" s="284" t="s">
        <v>80</v>
      </c>
      <c r="E52" s="262"/>
      <c r="G52" s="287"/>
    </row>
    <row r="53" spans="2:8">
      <c r="B53" s="262" t="s">
        <v>21</v>
      </c>
      <c r="C53" s="262" t="s">
        <v>178</v>
      </c>
      <c r="D53" s="263" t="s">
        <v>179</v>
      </c>
      <c r="E53" s="262" t="s">
        <v>44</v>
      </c>
      <c r="F53" s="264">
        <v>2413</v>
      </c>
      <c r="G53" s="287"/>
      <c r="H53" s="266">
        <f>ROUND(F53*G53,2)</f>
        <v>0</v>
      </c>
    </row>
    <row r="54" spans="2:8">
      <c r="B54" s="262" t="s">
        <v>23</v>
      </c>
      <c r="C54" s="262" t="s">
        <v>107</v>
      </c>
      <c r="D54" s="263" t="s">
        <v>108</v>
      </c>
      <c r="E54" s="262" t="s">
        <v>40</v>
      </c>
      <c r="F54" s="264">
        <v>401</v>
      </c>
      <c r="G54" s="287"/>
      <c r="H54" s="266">
        <f>ROUND(F54*G54,2)</f>
        <v>0</v>
      </c>
    </row>
    <row r="55" spans="2:8">
      <c r="B55" s="262" t="s">
        <v>27</v>
      </c>
      <c r="C55" s="262" t="s">
        <v>109</v>
      </c>
      <c r="D55" s="263" t="s">
        <v>110</v>
      </c>
      <c r="E55" s="262" t="s">
        <v>40</v>
      </c>
      <c r="F55" s="264">
        <v>296</v>
      </c>
      <c r="G55" s="287"/>
      <c r="H55" s="266">
        <f>ROUND(F55*G55,2)</f>
        <v>0</v>
      </c>
    </row>
    <row r="56" spans="2:8">
      <c r="B56" s="262" t="s">
        <v>28</v>
      </c>
      <c r="C56" s="262" t="s">
        <v>180</v>
      </c>
      <c r="D56" s="263" t="s">
        <v>181</v>
      </c>
      <c r="E56" s="262" t="s">
        <v>40</v>
      </c>
      <c r="F56" s="264">
        <v>475</v>
      </c>
      <c r="G56" s="287"/>
      <c r="H56" s="266">
        <f>ROUND(F56*G56,2)</f>
        <v>0</v>
      </c>
    </row>
    <row r="57" spans="2:8">
      <c r="B57" s="262" t="s">
        <v>29</v>
      </c>
      <c r="C57" s="262" t="s">
        <v>1281</v>
      </c>
      <c r="D57" s="263" t="s">
        <v>1282</v>
      </c>
      <c r="E57" s="262" t="s">
        <v>44</v>
      </c>
      <c r="F57" s="264">
        <v>2077</v>
      </c>
      <c r="G57" s="287"/>
      <c r="H57" s="266">
        <f>ROUND(F57*G57,2)</f>
        <v>0</v>
      </c>
    </row>
    <row r="58" spans="2:8" ht="26.4">
      <c r="B58" s="262"/>
      <c r="C58" s="262"/>
      <c r="D58" s="288" t="s">
        <v>1903</v>
      </c>
      <c r="E58" s="262"/>
      <c r="G58" s="287"/>
    </row>
    <row r="59" spans="2:8">
      <c r="B59" s="262" t="s">
        <v>30</v>
      </c>
      <c r="C59" s="262" t="s">
        <v>182</v>
      </c>
      <c r="D59" s="263" t="s">
        <v>183</v>
      </c>
      <c r="E59" s="262" t="s">
        <v>44</v>
      </c>
      <c r="F59" s="264">
        <v>311</v>
      </c>
      <c r="G59" s="287"/>
      <c r="H59" s="266">
        <f>ROUND(F59*G59,2)</f>
        <v>0</v>
      </c>
    </row>
    <row r="60" spans="2:8" ht="26.4">
      <c r="B60" s="262"/>
      <c r="C60" s="262"/>
      <c r="D60" s="288" t="s">
        <v>1903</v>
      </c>
      <c r="E60" s="262"/>
      <c r="G60" s="287"/>
    </row>
    <row r="61" spans="2:8" ht="26.4">
      <c r="B61" s="262" t="s">
        <v>32</v>
      </c>
      <c r="C61" s="262" t="s">
        <v>184</v>
      </c>
      <c r="D61" s="263" t="s">
        <v>185</v>
      </c>
      <c r="E61" s="262" t="s">
        <v>44</v>
      </c>
      <c r="F61" s="264">
        <v>25</v>
      </c>
      <c r="G61" s="287"/>
      <c r="H61" s="266">
        <f>ROUND(F61*G61,2)</f>
        <v>0</v>
      </c>
    </row>
    <row r="62" spans="2:8" ht="26.4">
      <c r="B62" s="262"/>
      <c r="C62" s="262"/>
      <c r="D62" s="288" t="s">
        <v>1903</v>
      </c>
      <c r="E62" s="262"/>
      <c r="G62" s="287"/>
    </row>
    <row r="63" spans="2:8">
      <c r="B63" s="262"/>
      <c r="C63" s="262"/>
      <c r="E63" s="262"/>
      <c r="G63" s="287"/>
    </row>
    <row r="64" spans="2:8">
      <c r="B64" s="262"/>
      <c r="C64" s="262"/>
      <c r="D64" s="284" t="s">
        <v>45</v>
      </c>
      <c r="E64" s="262"/>
      <c r="G64" s="289" t="s">
        <v>46</v>
      </c>
      <c r="H64" s="286">
        <f>+SUM(H65:H78)</f>
        <v>0</v>
      </c>
    </row>
    <row r="65" spans="2:8">
      <c r="B65" s="262"/>
      <c r="C65" s="262"/>
      <c r="D65" s="284"/>
      <c r="E65" s="262"/>
      <c r="G65" s="289"/>
      <c r="H65" s="286"/>
    </row>
    <row r="66" spans="2:8">
      <c r="B66" s="262"/>
      <c r="C66" s="262"/>
      <c r="D66" s="284" t="s">
        <v>47</v>
      </c>
      <c r="E66" s="262"/>
      <c r="G66" s="287"/>
    </row>
    <row r="67" spans="2:8" ht="26.4">
      <c r="B67" s="262" t="s">
        <v>21</v>
      </c>
      <c r="C67" s="262" t="s">
        <v>186</v>
      </c>
      <c r="D67" s="263" t="s">
        <v>187</v>
      </c>
      <c r="E67" s="262" t="s">
        <v>40</v>
      </c>
      <c r="F67" s="264">
        <v>727</v>
      </c>
      <c r="G67" s="287"/>
      <c r="H67" s="266">
        <f>ROUND(F67*G67,2)</f>
        <v>0</v>
      </c>
    </row>
    <row r="68" spans="2:8" ht="26.4">
      <c r="B68" s="262" t="s">
        <v>23</v>
      </c>
      <c r="C68" s="262" t="s">
        <v>1946</v>
      </c>
      <c r="D68" s="263" t="s">
        <v>1947</v>
      </c>
      <c r="E68" s="262" t="s">
        <v>31</v>
      </c>
      <c r="F68" s="264">
        <v>1498</v>
      </c>
      <c r="G68" s="287"/>
      <c r="H68" s="266">
        <f>ROUND(F68*G68,2)</f>
        <v>0</v>
      </c>
    </row>
    <row r="69" spans="2:8">
      <c r="B69" s="262"/>
      <c r="C69" s="262"/>
      <c r="E69" s="262"/>
      <c r="G69" s="287"/>
    </row>
    <row r="70" spans="2:8">
      <c r="B70" s="262"/>
      <c r="C70" s="262"/>
      <c r="D70" s="284" t="s">
        <v>48</v>
      </c>
      <c r="E70" s="262"/>
      <c r="G70" s="287"/>
    </row>
    <row r="71" spans="2:8" ht="26.4">
      <c r="B71" s="262" t="s">
        <v>21</v>
      </c>
      <c r="C71" s="262" t="s">
        <v>1948</v>
      </c>
      <c r="D71" s="263" t="s">
        <v>1283</v>
      </c>
      <c r="E71" s="262" t="s">
        <v>31</v>
      </c>
      <c r="F71" s="264">
        <v>1498</v>
      </c>
      <c r="G71" s="287"/>
      <c r="H71" s="266">
        <f>ROUND(F71*G71,2)</f>
        <v>0</v>
      </c>
    </row>
    <row r="72" spans="2:8" ht="26.4">
      <c r="B72" s="262" t="s">
        <v>23</v>
      </c>
      <c r="C72" s="262" t="s">
        <v>1904</v>
      </c>
      <c r="D72" s="263" t="s">
        <v>1905</v>
      </c>
      <c r="E72" s="262" t="s">
        <v>31</v>
      </c>
      <c r="F72" s="264">
        <v>1498</v>
      </c>
      <c r="G72" s="287"/>
      <c r="H72" s="266">
        <f>ROUND(F72*G72,2)</f>
        <v>0</v>
      </c>
    </row>
    <row r="73" spans="2:8" ht="52.8">
      <c r="B73" s="262"/>
      <c r="C73" s="262"/>
      <c r="D73" s="288" t="s">
        <v>1906</v>
      </c>
      <c r="E73" s="262"/>
      <c r="G73" s="287"/>
    </row>
    <row r="74" spans="2:8">
      <c r="B74" s="262"/>
      <c r="C74" s="262"/>
      <c r="E74" s="262"/>
      <c r="G74" s="287"/>
    </row>
    <row r="75" spans="2:8">
      <c r="B75" s="262"/>
      <c r="C75" s="262"/>
      <c r="D75" s="284" t="s">
        <v>192</v>
      </c>
      <c r="E75" s="262"/>
      <c r="G75" s="287"/>
    </row>
    <row r="76" spans="2:8" ht="26.4">
      <c r="B76" s="262" t="s">
        <v>21</v>
      </c>
      <c r="C76" s="262" t="s">
        <v>129</v>
      </c>
      <c r="D76" s="263" t="s">
        <v>130</v>
      </c>
      <c r="E76" s="262" t="s">
        <v>26</v>
      </c>
      <c r="F76" s="264">
        <v>351</v>
      </c>
      <c r="G76" s="287"/>
      <c r="H76" s="266">
        <f>ROUND(F76*G76,2)</f>
        <v>0</v>
      </c>
    </row>
    <row r="77" spans="2:8" ht="26.4">
      <c r="B77" s="262" t="s">
        <v>23</v>
      </c>
      <c r="C77" s="262" t="s">
        <v>131</v>
      </c>
      <c r="D77" s="263" t="s">
        <v>132</v>
      </c>
      <c r="E77" s="262" t="s">
        <v>26</v>
      </c>
      <c r="F77" s="264">
        <v>39</v>
      </c>
      <c r="G77" s="287"/>
      <c r="H77" s="266">
        <f>ROUND(F77*G77,2)</f>
        <v>0</v>
      </c>
    </row>
    <row r="78" spans="2:8">
      <c r="B78" s="262"/>
      <c r="C78" s="262"/>
      <c r="E78" s="262"/>
      <c r="G78" s="287"/>
    </row>
    <row r="79" spans="2:8">
      <c r="B79" s="262"/>
      <c r="C79" s="262"/>
      <c r="D79" s="284" t="s">
        <v>49</v>
      </c>
      <c r="E79" s="262"/>
      <c r="G79" s="289" t="s">
        <v>50</v>
      </c>
      <c r="H79" s="286">
        <f>+SUM(H80:H92)</f>
        <v>0</v>
      </c>
    </row>
    <row r="80" spans="2:8">
      <c r="B80" s="262"/>
      <c r="C80" s="262"/>
      <c r="D80" s="284"/>
      <c r="E80" s="262"/>
      <c r="G80" s="289"/>
      <c r="H80" s="286"/>
    </row>
    <row r="81" spans="2:8">
      <c r="B81" s="262"/>
      <c r="C81" s="262"/>
      <c r="D81" s="284" t="s">
        <v>51</v>
      </c>
      <c r="E81" s="262"/>
      <c r="G81" s="287"/>
    </row>
    <row r="82" spans="2:8" ht="39.6">
      <c r="B82" s="262" t="s">
        <v>21</v>
      </c>
      <c r="C82" s="262" t="s">
        <v>196</v>
      </c>
      <c r="D82" s="263" t="s">
        <v>197</v>
      </c>
      <c r="E82" s="262" t="s">
        <v>31</v>
      </c>
      <c r="F82" s="264">
        <v>12</v>
      </c>
      <c r="G82" s="287"/>
      <c r="H82" s="266">
        <f>ROUND(F82*G82,2)</f>
        <v>0</v>
      </c>
    </row>
    <row r="83" spans="2:8" ht="26.4">
      <c r="B83" s="262"/>
      <c r="C83" s="262"/>
      <c r="D83" s="288" t="s">
        <v>198</v>
      </c>
      <c r="E83" s="262"/>
      <c r="G83" s="287"/>
    </row>
    <row r="84" spans="2:8" ht="52.8">
      <c r="B84" s="262" t="s">
        <v>23</v>
      </c>
      <c r="C84" s="262" t="s">
        <v>199</v>
      </c>
      <c r="D84" s="263" t="s">
        <v>200</v>
      </c>
      <c r="E84" s="262" t="s">
        <v>26</v>
      </c>
      <c r="F84" s="264">
        <v>34</v>
      </c>
      <c r="G84" s="287"/>
      <c r="H84" s="266">
        <f>ROUND(F84*G84,2)</f>
        <v>0</v>
      </c>
    </row>
    <row r="85" spans="2:8" ht="52.8">
      <c r="B85" s="262" t="s">
        <v>27</v>
      </c>
      <c r="C85" s="262" t="s">
        <v>229</v>
      </c>
      <c r="D85" s="263" t="s">
        <v>230</v>
      </c>
      <c r="E85" s="262" t="s">
        <v>26</v>
      </c>
      <c r="F85" s="264">
        <v>62</v>
      </c>
      <c r="G85" s="287"/>
      <c r="H85" s="266">
        <f>ROUND(F85*G85,2)</f>
        <v>0</v>
      </c>
    </row>
    <row r="86" spans="2:8" ht="52.8">
      <c r="B86" s="262" t="s">
        <v>28</v>
      </c>
      <c r="C86" s="262" t="s">
        <v>204</v>
      </c>
      <c r="D86" s="263" t="s">
        <v>205</v>
      </c>
      <c r="E86" s="262" t="s">
        <v>26</v>
      </c>
      <c r="F86" s="264">
        <v>14</v>
      </c>
      <c r="G86" s="287"/>
      <c r="H86" s="266">
        <f>ROUND(F86*G86,2)</f>
        <v>0</v>
      </c>
    </row>
    <row r="87" spans="2:8" ht="39.6">
      <c r="B87" s="262"/>
      <c r="C87" s="262"/>
      <c r="D87" s="288" t="s">
        <v>206</v>
      </c>
      <c r="E87" s="262"/>
      <c r="G87" s="287"/>
    </row>
    <row r="88" spans="2:8" ht="39.6">
      <c r="B88" s="262" t="s">
        <v>29</v>
      </c>
      <c r="C88" s="262" t="s">
        <v>1918</v>
      </c>
      <c r="D88" s="263" t="s">
        <v>1919</v>
      </c>
      <c r="E88" s="262" t="s">
        <v>26</v>
      </c>
      <c r="F88" s="264">
        <v>22</v>
      </c>
      <c r="G88" s="287"/>
      <c r="H88" s="266">
        <f>ROUND(F88*G88,2)</f>
        <v>0</v>
      </c>
    </row>
    <row r="89" spans="2:8">
      <c r="B89" s="262"/>
      <c r="C89" s="262"/>
      <c r="E89" s="262"/>
      <c r="G89" s="287"/>
    </row>
    <row r="90" spans="2:8">
      <c r="B90" s="262"/>
      <c r="C90" s="262"/>
      <c r="D90" s="284" t="s">
        <v>207</v>
      </c>
      <c r="E90" s="262"/>
      <c r="G90" s="287"/>
    </row>
    <row r="91" spans="2:8" ht="39.6">
      <c r="B91" s="262" t="s">
        <v>21</v>
      </c>
      <c r="C91" s="262" t="s">
        <v>208</v>
      </c>
      <c r="D91" s="263" t="s">
        <v>209</v>
      </c>
      <c r="E91" s="262" t="s">
        <v>26</v>
      </c>
      <c r="F91" s="264">
        <v>103</v>
      </c>
      <c r="G91" s="287"/>
      <c r="H91" s="266">
        <f>ROUND(F91*G91,2)</f>
        <v>0</v>
      </c>
    </row>
    <row r="92" spans="2:8" ht="26.4">
      <c r="B92" s="262" t="s">
        <v>23</v>
      </c>
      <c r="C92" s="262" t="s">
        <v>133</v>
      </c>
      <c r="D92" s="263" t="s">
        <v>134</v>
      </c>
      <c r="E92" s="262" t="s">
        <v>26</v>
      </c>
      <c r="F92" s="264">
        <v>103</v>
      </c>
      <c r="G92" s="287"/>
      <c r="H92" s="266">
        <f>ROUND(F92*G92,2)</f>
        <v>0</v>
      </c>
    </row>
    <row r="93" spans="2:8">
      <c r="G93" s="287"/>
    </row>
    <row r="94" spans="2:8" ht="17.399999999999999" customHeight="1">
      <c r="D94" s="290" t="str">
        <f>D9</f>
        <v>1 PREDDELA</v>
      </c>
      <c r="E94" s="291">
        <f>H9</f>
        <v>0</v>
      </c>
      <c r="G94" s="287"/>
    </row>
    <row r="95" spans="2:8" ht="17.399999999999999" customHeight="1">
      <c r="D95" s="290" t="str">
        <f>D33</f>
        <v>2 ZEMELJSKA DELA</v>
      </c>
      <c r="E95" s="291">
        <f>H33</f>
        <v>0</v>
      </c>
      <c r="G95" s="287"/>
    </row>
    <row r="96" spans="2:8" ht="17.399999999999999" customHeight="1">
      <c r="D96" s="290" t="str">
        <f>D64</f>
        <v>3 VOZIŠČNE KONSTRUKCIJE</v>
      </c>
      <c r="E96" s="291">
        <f>H64</f>
        <v>0</v>
      </c>
      <c r="G96" s="287"/>
    </row>
    <row r="97" spans="4:7" ht="17.399999999999999" customHeight="1">
      <c r="D97" s="367" t="str">
        <f>D79</f>
        <v>4 ODVODNJAVANJE</v>
      </c>
      <c r="E97" s="292">
        <f>H79</f>
        <v>0</v>
      </c>
      <c r="G97" s="287"/>
    </row>
    <row r="98" spans="4:7" ht="17.399999999999999" customHeight="1">
      <c r="D98" s="529" t="s">
        <v>61</v>
      </c>
      <c r="E98" s="530">
        <f>+SUM(E94:E97)</f>
        <v>0</v>
      </c>
      <c r="G98" s="287"/>
    </row>
    <row r="99" spans="4:7">
      <c r="G99" s="287"/>
    </row>
    <row r="100" spans="4:7" ht="17.399999999999999" customHeight="1">
      <c r="G100" s="289"/>
    </row>
  </sheetData>
  <sheetProtection algorithmName="SHA-512" hashValue="c6mZ7l0SyDoMYG1BdHx22TRRhNPpOwcFgzh3XGo67WI93oLFx02owyLZCXM0j7f+wbMRHbYb/rWLMSCoCwIpXQ==" saltValue="djTSjPNDFFR4izy1P+L0Cg=="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2" manualBreakCount="2">
    <brk id="50" min="1" max="7" man="1"/>
    <brk id="88" min="1"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D4070-4A67-4CAA-8FA7-05E396E78392}">
  <sheetPr>
    <pageSetUpPr fitToPage="1"/>
  </sheetPr>
  <dimension ref="B1:H80"/>
  <sheetViews>
    <sheetView view="pageBreakPreview" zoomScale="115" zoomScaleNormal="100" zoomScaleSheetLayoutView="115" workbookViewId="0">
      <pane ySplit="7" topLeftCell="A64" activePane="bottomLeft" state="frozen"/>
      <selection pane="bottomLeft" activeCell="H71" sqref="H71"/>
    </sheetView>
  </sheetViews>
  <sheetFormatPr defaultRowHeight="13.2"/>
  <cols>
    <col min="1" max="1" width="9.109375" style="188"/>
    <col min="2" max="3" width="10.6640625" style="188" customWidth="1"/>
    <col min="4" max="4" width="47.6640625" style="191" customWidth="1"/>
    <col min="5" max="5" width="14.6640625" style="188" customWidth="1"/>
    <col min="6" max="6" width="12.6640625" style="192" customWidth="1"/>
    <col min="7" max="7" width="15.6640625" style="193" customWidth="1"/>
    <col min="8" max="8" width="15.6640625" style="194" customWidth="1"/>
    <col min="9" max="257" width="9.109375" style="188"/>
    <col min="258" max="259" width="10.6640625" style="188" customWidth="1"/>
    <col min="260" max="260" width="47.6640625" style="188" customWidth="1"/>
    <col min="261" max="261" width="14.6640625" style="188" customWidth="1"/>
    <col min="262" max="262" width="12.6640625" style="188" customWidth="1"/>
    <col min="263" max="264" width="15.6640625" style="188" customWidth="1"/>
    <col min="265" max="513" width="9.109375" style="188"/>
    <col min="514" max="515" width="10.6640625" style="188" customWidth="1"/>
    <col min="516" max="516" width="47.6640625" style="188" customWidth="1"/>
    <col min="517" max="517" width="14.6640625" style="188" customWidth="1"/>
    <col min="518" max="518" width="12.6640625" style="188" customWidth="1"/>
    <col min="519" max="520" width="15.6640625" style="188" customWidth="1"/>
    <col min="521" max="769" width="9.109375" style="188"/>
    <col min="770" max="771" width="10.6640625" style="188" customWidth="1"/>
    <col min="772" max="772" width="47.6640625" style="188" customWidth="1"/>
    <col min="773" max="773" width="14.6640625" style="188" customWidth="1"/>
    <col min="774" max="774" width="12.6640625" style="188" customWidth="1"/>
    <col min="775" max="776" width="15.6640625" style="188" customWidth="1"/>
    <col min="777" max="1025" width="9.109375" style="188"/>
    <col min="1026" max="1027" width="10.6640625" style="188" customWidth="1"/>
    <col min="1028" max="1028" width="47.6640625" style="188" customWidth="1"/>
    <col min="1029" max="1029" width="14.6640625" style="188" customWidth="1"/>
    <col min="1030" max="1030" width="12.6640625" style="188" customWidth="1"/>
    <col min="1031" max="1032" width="15.6640625" style="188" customWidth="1"/>
    <col min="1033" max="1281" width="9.109375" style="188"/>
    <col min="1282" max="1283" width="10.6640625" style="188" customWidth="1"/>
    <col min="1284" max="1284" width="47.6640625" style="188" customWidth="1"/>
    <col min="1285" max="1285" width="14.6640625" style="188" customWidth="1"/>
    <col min="1286" max="1286" width="12.6640625" style="188" customWidth="1"/>
    <col min="1287" max="1288" width="15.6640625" style="188" customWidth="1"/>
    <col min="1289" max="1537" width="9.109375" style="188"/>
    <col min="1538" max="1539" width="10.6640625" style="188" customWidth="1"/>
    <col min="1540" max="1540" width="47.6640625" style="188" customWidth="1"/>
    <col min="1541" max="1541" width="14.6640625" style="188" customWidth="1"/>
    <col min="1542" max="1542" width="12.6640625" style="188" customWidth="1"/>
    <col min="1543" max="1544" width="15.6640625" style="188" customWidth="1"/>
    <col min="1545" max="1793" width="9.109375" style="188"/>
    <col min="1794" max="1795" width="10.6640625" style="188" customWidth="1"/>
    <col min="1796" max="1796" width="47.6640625" style="188" customWidth="1"/>
    <col min="1797" max="1797" width="14.6640625" style="188" customWidth="1"/>
    <col min="1798" max="1798" width="12.6640625" style="188" customWidth="1"/>
    <col min="1799" max="1800" width="15.6640625" style="188" customWidth="1"/>
    <col min="1801" max="2049" width="9.109375" style="188"/>
    <col min="2050" max="2051" width="10.6640625" style="188" customWidth="1"/>
    <col min="2052" max="2052" width="47.6640625" style="188" customWidth="1"/>
    <col min="2053" max="2053" width="14.6640625" style="188" customWidth="1"/>
    <col min="2054" max="2054" width="12.6640625" style="188" customWidth="1"/>
    <col min="2055" max="2056" width="15.6640625" style="188" customWidth="1"/>
    <col min="2057" max="2305" width="9.109375" style="188"/>
    <col min="2306" max="2307" width="10.6640625" style="188" customWidth="1"/>
    <col min="2308" max="2308" width="47.6640625" style="188" customWidth="1"/>
    <col min="2309" max="2309" width="14.6640625" style="188" customWidth="1"/>
    <col min="2310" max="2310" width="12.6640625" style="188" customWidth="1"/>
    <col min="2311" max="2312" width="15.6640625" style="188" customWidth="1"/>
    <col min="2313" max="2561" width="9.109375" style="188"/>
    <col min="2562" max="2563" width="10.6640625" style="188" customWidth="1"/>
    <col min="2564" max="2564" width="47.6640625" style="188" customWidth="1"/>
    <col min="2565" max="2565" width="14.6640625" style="188" customWidth="1"/>
    <col min="2566" max="2566" width="12.6640625" style="188" customWidth="1"/>
    <col min="2567" max="2568" width="15.6640625" style="188" customWidth="1"/>
    <col min="2569" max="2817" width="9.109375" style="188"/>
    <col min="2818" max="2819" width="10.6640625" style="188" customWidth="1"/>
    <col min="2820" max="2820" width="47.6640625" style="188" customWidth="1"/>
    <col min="2821" max="2821" width="14.6640625" style="188" customWidth="1"/>
    <col min="2822" max="2822" width="12.6640625" style="188" customWidth="1"/>
    <col min="2823" max="2824" width="15.6640625" style="188" customWidth="1"/>
    <col min="2825" max="3073" width="9.109375" style="188"/>
    <col min="3074" max="3075" width="10.6640625" style="188" customWidth="1"/>
    <col min="3076" max="3076" width="47.6640625" style="188" customWidth="1"/>
    <col min="3077" max="3077" width="14.6640625" style="188" customWidth="1"/>
    <col min="3078" max="3078" width="12.6640625" style="188" customWidth="1"/>
    <col min="3079" max="3080" width="15.6640625" style="188" customWidth="1"/>
    <col min="3081" max="3329" width="9.109375" style="188"/>
    <col min="3330" max="3331" width="10.6640625" style="188" customWidth="1"/>
    <col min="3332" max="3332" width="47.6640625" style="188" customWidth="1"/>
    <col min="3333" max="3333" width="14.6640625" style="188" customWidth="1"/>
    <col min="3334" max="3334" width="12.6640625" style="188" customWidth="1"/>
    <col min="3335" max="3336" width="15.6640625" style="188" customWidth="1"/>
    <col min="3337" max="3585" width="9.109375" style="188"/>
    <col min="3586" max="3587" width="10.6640625" style="188" customWidth="1"/>
    <col min="3588" max="3588" width="47.6640625" style="188" customWidth="1"/>
    <col min="3589" max="3589" width="14.6640625" style="188" customWidth="1"/>
    <col min="3590" max="3590" width="12.6640625" style="188" customWidth="1"/>
    <col min="3591" max="3592" width="15.6640625" style="188" customWidth="1"/>
    <col min="3593" max="3841" width="9.109375" style="188"/>
    <col min="3842" max="3843" width="10.6640625" style="188" customWidth="1"/>
    <col min="3844" max="3844" width="47.6640625" style="188" customWidth="1"/>
    <col min="3845" max="3845" width="14.6640625" style="188" customWidth="1"/>
    <col min="3846" max="3846" width="12.6640625" style="188" customWidth="1"/>
    <col min="3847" max="3848" width="15.6640625" style="188" customWidth="1"/>
    <col min="3849" max="4097" width="9.109375" style="188"/>
    <col min="4098" max="4099" width="10.6640625" style="188" customWidth="1"/>
    <col min="4100" max="4100" width="47.6640625" style="188" customWidth="1"/>
    <col min="4101" max="4101" width="14.6640625" style="188" customWidth="1"/>
    <col min="4102" max="4102" width="12.6640625" style="188" customWidth="1"/>
    <col min="4103" max="4104" width="15.6640625" style="188" customWidth="1"/>
    <col min="4105" max="4353" width="9.109375" style="188"/>
    <col min="4354" max="4355" width="10.6640625" style="188" customWidth="1"/>
    <col min="4356" max="4356" width="47.6640625" style="188" customWidth="1"/>
    <col min="4357" max="4357" width="14.6640625" style="188" customWidth="1"/>
    <col min="4358" max="4358" width="12.6640625" style="188" customWidth="1"/>
    <col min="4359" max="4360" width="15.6640625" style="188" customWidth="1"/>
    <col min="4361" max="4609" width="9.109375" style="188"/>
    <col min="4610" max="4611" width="10.6640625" style="188" customWidth="1"/>
    <col min="4612" max="4612" width="47.6640625" style="188" customWidth="1"/>
    <col min="4613" max="4613" width="14.6640625" style="188" customWidth="1"/>
    <col min="4614" max="4614" width="12.6640625" style="188" customWidth="1"/>
    <col min="4615" max="4616" width="15.6640625" style="188" customWidth="1"/>
    <col min="4617" max="4865" width="9.109375" style="188"/>
    <col min="4866" max="4867" width="10.6640625" style="188" customWidth="1"/>
    <col min="4868" max="4868" width="47.6640625" style="188" customWidth="1"/>
    <col min="4869" max="4869" width="14.6640625" style="188" customWidth="1"/>
    <col min="4870" max="4870" width="12.6640625" style="188" customWidth="1"/>
    <col min="4871" max="4872" width="15.6640625" style="188" customWidth="1"/>
    <col min="4873" max="5121" width="9.109375" style="188"/>
    <col min="5122" max="5123" width="10.6640625" style="188" customWidth="1"/>
    <col min="5124" max="5124" width="47.6640625" style="188" customWidth="1"/>
    <col min="5125" max="5125" width="14.6640625" style="188" customWidth="1"/>
    <col min="5126" max="5126" width="12.6640625" style="188" customWidth="1"/>
    <col min="5127" max="5128" width="15.6640625" style="188" customWidth="1"/>
    <col min="5129" max="5377" width="9.109375" style="188"/>
    <col min="5378" max="5379" width="10.6640625" style="188" customWidth="1"/>
    <col min="5380" max="5380" width="47.6640625" style="188" customWidth="1"/>
    <col min="5381" max="5381" width="14.6640625" style="188" customWidth="1"/>
    <col min="5382" max="5382" width="12.6640625" style="188" customWidth="1"/>
    <col min="5383" max="5384" width="15.6640625" style="188" customWidth="1"/>
    <col min="5385" max="5633" width="9.109375" style="188"/>
    <col min="5634" max="5635" width="10.6640625" style="188" customWidth="1"/>
    <col min="5636" max="5636" width="47.6640625" style="188" customWidth="1"/>
    <col min="5637" max="5637" width="14.6640625" style="188" customWidth="1"/>
    <col min="5638" max="5638" width="12.6640625" style="188" customWidth="1"/>
    <col min="5639" max="5640" width="15.6640625" style="188" customWidth="1"/>
    <col min="5641" max="5889" width="9.109375" style="188"/>
    <col min="5890" max="5891" width="10.6640625" style="188" customWidth="1"/>
    <col min="5892" max="5892" width="47.6640625" style="188" customWidth="1"/>
    <col min="5893" max="5893" width="14.6640625" style="188" customWidth="1"/>
    <col min="5894" max="5894" width="12.6640625" style="188" customWidth="1"/>
    <col min="5895" max="5896" width="15.6640625" style="188" customWidth="1"/>
    <col min="5897" max="6145" width="9.109375" style="188"/>
    <col min="6146" max="6147" width="10.6640625" style="188" customWidth="1"/>
    <col min="6148" max="6148" width="47.6640625" style="188" customWidth="1"/>
    <col min="6149" max="6149" width="14.6640625" style="188" customWidth="1"/>
    <col min="6150" max="6150" width="12.6640625" style="188" customWidth="1"/>
    <col min="6151" max="6152" width="15.6640625" style="188" customWidth="1"/>
    <col min="6153" max="6401" width="9.109375" style="188"/>
    <col min="6402" max="6403" width="10.6640625" style="188" customWidth="1"/>
    <col min="6404" max="6404" width="47.6640625" style="188" customWidth="1"/>
    <col min="6405" max="6405" width="14.6640625" style="188" customWidth="1"/>
    <col min="6406" max="6406" width="12.6640625" style="188" customWidth="1"/>
    <col min="6407" max="6408" width="15.6640625" style="188" customWidth="1"/>
    <col min="6409" max="6657" width="9.109375" style="188"/>
    <col min="6658" max="6659" width="10.6640625" style="188" customWidth="1"/>
    <col min="6660" max="6660" width="47.6640625" style="188" customWidth="1"/>
    <col min="6661" max="6661" width="14.6640625" style="188" customWidth="1"/>
    <col min="6662" max="6662" width="12.6640625" style="188" customWidth="1"/>
    <col min="6663" max="6664" width="15.6640625" style="188" customWidth="1"/>
    <col min="6665" max="6913" width="9.109375" style="188"/>
    <col min="6914" max="6915" width="10.6640625" style="188" customWidth="1"/>
    <col min="6916" max="6916" width="47.6640625" style="188" customWidth="1"/>
    <col min="6917" max="6917" width="14.6640625" style="188" customWidth="1"/>
    <col min="6918" max="6918" width="12.6640625" style="188" customWidth="1"/>
    <col min="6919" max="6920" width="15.6640625" style="188" customWidth="1"/>
    <col min="6921" max="7169" width="9.109375" style="188"/>
    <col min="7170" max="7171" width="10.6640625" style="188" customWidth="1"/>
    <col min="7172" max="7172" width="47.6640625" style="188" customWidth="1"/>
    <col min="7173" max="7173" width="14.6640625" style="188" customWidth="1"/>
    <col min="7174" max="7174" width="12.6640625" style="188" customWidth="1"/>
    <col min="7175" max="7176" width="15.6640625" style="188" customWidth="1"/>
    <col min="7177" max="7425" width="9.109375" style="188"/>
    <col min="7426" max="7427" width="10.6640625" style="188" customWidth="1"/>
    <col min="7428" max="7428" width="47.6640625" style="188" customWidth="1"/>
    <col min="7429" max="7429" width="14.6640625" style="188" customWidth="1"/>
    <col min="7430" max="7430" width="12.6640625" style="188" customWidth="1"/>
    <col min="7431" max="7432" width="15.6640625" style="188" customWidth="1"/>
    <col min="7433" max="7681" width="9.109375" style="188"/>
    <col min="7682" max="7683" width="10.6640625" style="188" customWidth="1"/>
    <col min="7684" max="7684" width="47.6640625" style="188" customWidth="1"/>
    <col min="7685" max="7685" width="14.6640625" style="188" customWidth="1"/>
    <col min="7686" max="7686" width="12.6640625" style="188" customWidth="1"/>
    <col min="7687" max="7688" width="15.6640625" style="188" customWidth="1"/>
    <col min="7689" max="7937" width="9.109375" style="188"/>
    <col min="7938" max="7939" width="10.6640625" style="188" customWidth="1"/>
    <col min="7940" max="7940" width="47.6640625" style="188" customWidth="1"/>
    <col min="7941" max="7941" width="14.6640625" style="188" customWidth="1"/>
    <col min="7942" max="7942" width="12.6640625" style="188" customWidth="1"/>
    <col min="7943" max="7944" width="15.6640625" style="188" customWidth="1"/>
    <col min="7945" max="8193" width="9.109375" style="188"/>
    <col min="8194" max="8195" width="10.6640625" style="188" customWidth="1"/>
    <col min="8196" max="8196" width="47.6640625" style="188" customWidth="1"/>
    <col min="8197" max="8197" width="14.6640625" style="188" customWidth="1"/>
    <col min="8198" max="8198" width="12.6640625" style="188" customWidth="1"/>
    <col min="8199" max="8200" width="15.6640625" style="188" customWidth="1"/>
    <col min="8201" max="8449" width="9.109375" style="188"/>
    <col min="8450" max="8451" width="10.6640625" style="188" customWidth="1"/>
    <col min="8452" max="8452" width="47.6640625" style="188" customWidth="1"/>
    <col min="8453" max="8453" width="14.6640625" style="188" customWidth="1"/>
    <col min="8454" max="8454" width="12.6640625" style="188" customWidth="1"/>
    <col min="8455" max="8456" width="15.6640625" style="188" customWidth="1"/>
    <col min="8457" max="8705" width="9.109375" style="188"/>
    <col min="8706" max="8707" width="10.6640625" style="188" customWidth="1"/>
    <col min="8708" max="8708" width="47.6640625" style="188" customWidth="1"/>
    <col min="8709" max="8709" width="14.6640625" style="188" customWidth="1"/>
    <col min="8710" max="8710" width="12.6640625" style="188" customWidth="1"/>
    <col min="8711" max="8712" width="15.6640625" style="188" customWidth="1"/>
    <col min="8713" max="8961" width="9.109375" style="188"/>
    <col min="8962" max="8963" width="10.6640625" style="188" customWidth="1"/>
    <col min="8964" max="8964" width="47.6640625" style="188" customWidth="1"/>
    <col min="8965" max="8965" width="14.6640625" style="188" customWidth="1"/>
    <col min="8966" max="8966" width="12.6640625" style="188" customWidth="1"/>
    <col min="8967" max="8968" width="15.6640625" style="188" customWidth="1"/>
    <col min="8969" max="9217" width="9.109375" style="188"/>
    <col min="9218" max="9219" width="10.6640625" style="188" customWidth="1"/>
    <col min="9220" max="9220" width="47.6640625" style="188" customWidth="1"/>
    <col min="9221" max="9221" width="14.6640625" style="188" customWidth="1"/>
    <col min="9222" max="9222" width="12.6640625" style="188" customWidth="1"/>
    <col min="9223" max="9224" width="15.6640625" style="188" customWidth="1"/>
    <col min="9225" max="9473" width="9.109375" style="188"/>
    <col min="9474" max="9475" width="10.6640625" style="188" customWidth="1"/>
    <col min="9476" max="9476" width="47.6640625" style="188" customWidth="1"/>
    <col min="9477" max="9477" width="14.6640625" style="188" customWidth="1"/>
    <col min="9478" max="9478" width="12.6640625" style="188" customWidth="1"/>
    <col min="9479" max="9480" width="15.6640625" style="188" customWidth="1"/>
    <col min="9481" max="9729" width="9.109375" style="188"/>
    <col min="9730" max="9731" width="10.6640625" style="188" customWidth="1"/>
    <col min="9732" max="9732" width="47.6640625" style="188" customWidth="1"/>
    <col min="9733" max="9733" width="14.6640625" style="188" customWidth="1"/>
    <col min="9734" max="9734" width="12.6640625" style="188" customWidth="1"/>
    <col min="9735" max="9736" width="15.6640625" style="188" customWidth="1"/>
    <col min="9737" max="9985" width="9.109375" style="188"/>
    <col min="9986" max="9987" width="10.6640625" style="188" customWidth="1"/>
    <col min="9988" max="9988" width="47.6640625" style="188" customWidth="1"/>
    <col min="9989" max="9989" width="14.6640625" style="188" customWidth="1"/>
    <col min="9990" max="9990" width="12.6640625" style="188" customWidth="1"/>
    <col min="9991" max="9992" width="15.6640625" style="188" customWidth="1"/>
    <col min="9993" max="10241" width="9.109375" style="188"/>
    <col min="10242" max="10243" width="10.6640625" style="188" customWidth="1"/>
    <col min="10244" max="10244" width="47.6640625" style="188" customWidth="1"/>
    <col min="10245" max="10245" width="14.6640625" style="188" customWidth="1"/>
    <col min="10246" max="10246" width="12.6640625" style="188" customWidth="1"/>
    <col min="10247" max="10248" width="15.6640625" style="188" customWidth="1"/>
    <col min="10249" max="10497" width="9.109375" style="188"/>
    <col min="10498" max="10499" width="10.6640625" style="188" customWidth="1"/>
    <col min="10500" max="10500" width="47.6640625" style="188" customWidth="1"/>
    <col min="10501" max="10501" width="14.6640625" style="188" customWidth="1"/>
    <col min="10502" max="10502" width="12.6640625" style="188" customWidth="1"/>
    <col min="10503" max="10504" width="15.6640625" style="188" customWidth="1"/>
    <col min="10505" max="10753" width="9.109375" style="188"/>
    <col min="10754" max="10755" width="10.6640625" style="188" customWidth="1"/>
    <col min="10756" max="10756" width="47.6640625" style="188" customWidth="1"/>
    <col min="10757" max="10757" width="14.6640625" style="188" customWidth="1"/>
    <col min="10758" max="10758" width="12.6640625" style="188" customWidth="1"/>
    <col min="10759" max="10760" width="15.6640625" style="188" customWidth="1"/>
    <col min="10761" max="11009" width="9.109375" style="188"/>
    <col min="11010" max="11011" width="10.6640625" style="188" customWidth="1"/>
    <col min="11012" max="11012" width="47.6640625" style="188" customWidth="1"/>
    <col min="11013" max="11013" width="14.6640625" style="188" customWidth="1"/>
    <col min="11014" max="11014" width="12.6640625" style="188" customWidth="1"/>
    <col min="11015" max="11016" width="15.6640625" style="188" customWidth="1"/>
    <col min="11017" max="11265" width="9.109375" style="188"/>
    <col min="11266" max="11267" width="10.6640625" style="188" customWidth="1"/>
    <col min="11268" max="11268" width="47.6640625" style="188" customWidth="1"/>
    <col min="11269" max="11269" width="14.6640625" style="188" customWidth="1"/>
    <col min="11270" max="11270" width="12.6640625" style="188" customWidth="1"/>
    <col min="11271" max="11272" width="15.6640625" style="188" customWidth="1"/>
    <col min="11273" max="11521" width="9.109375" style="188"/>
    <col min="11522" max="11523" width="10.6640625" style="188" customWidth="1"/>
    <col min="11524" max="11524" width="47.6640625" style="188" customWidth="1"/>
    <col min="11525" max="11525" width="14.6640625" style="188" customWidth="1"/>
    <col min="11526" max="11526" width="12.6640625" style="188" customWidth="1"/>
    <col min="11527" max="11528" width="15.6640625" style="188" customWidth="1"/>
    <col min="11529" max="11777" width="9.109375" style="188"/>
    <col min="11778" max="11779" width="10.6640625" style="188" customWidth="1"/>
    <col min="11780" max="11780" width="47.6640625" style="188" customWidth="1"/>
    <col min="11781" max="11781" width="14.6640625" style="188" customWidth="1"/>
    <col min="11782" max="11782" width="12.6640625" style="188" customWidth="1"/>
    <col min="11783" max="11784" width="15.6640625" style="188" customWidth="1"/>
    <col min="11785" max="12033" width="9.109375" style="188"/>
    <col min="12034" max="12035" width="10.6640625" style="188" customWidth="1"/>
    <col min="12036" max="12036" width="47.6640625" style="188" customWidth="1"/>
    <col min="12037" max="12037" width="14.6640625" style="188" customWidth="1"/>
    <col min="12038" max="12038" width="12.6640625" style="188" customWidth="1"/>
    <col min="12039" max="12040" width="15.6640625" style="188" customWidth="1"/>
    <col min="12041" max="12289" width="9.109375" style="188"/>
    <col min="12290" max="12291" width="10.6640625" style="188" customWidth="1"/>
    <col min="12292" max="12292" width="47.6640625" style="188" customWidth="1"/>
    <col min="12293" max="12293" width="14.6640625" style="188" customWidth="1"/>
    <col min="12294" max="12294" width="12.6640625" style="188" customWidth="1"/>
    <col min="12295" max="12296" width="15.6640625" style="188" customWidth="1"/>
    <col min="12297" max="12545" width="9.109375" style="188"/>
    <col min="12546" max="12547" width="10.6640625" style="188" customWidth="1"/>
    <col min="12548" max="12548" width="47.6640625" style="188" customWidth="1"/>
    <col min="12549" max="12549" width="14.6640625" style="188" customWidth="1"/>
    <col min="12550" max="12550" width="12.6640625" style="188" customWidth="1"/>
    <col min="12551" max="12552" width="15.6640625" style="188" customWidth="1"/>
    <col min="12553" max="12801" width="9.109375" style="188"/>
    <col min="12802" max="12803" width="10.6640625" style="188" customWidth="1"/>
    <col min="12804" max="12804" width="47.6640625" style="188" customWidth="1"/>
    <col min="12805" max="12805" width="14.6640625" style="188" customWidth="1"/>
    <col min="12806" max="12806" width="12.6640625" style="188" customWidth="1"/>
    <col min="12807" max="12808" width="15.6640625" style="188" customWidth="1"/>
    <col min="12809" max="13057" width="9.109375" style="188"/>
    <col min="13058" max="13059" width="10.6640625" style="188" customWidth="1"/>
    <col min="13060" max="13060" width="47.6640625" style="188" customWidth="1"/>
    <col min="13061" max="13061" width="14.6640625" style="188" customWidth="1"/>
    <col min="13062" max="13062" width="12.6640625" style="188" customWidth="1"/>
    <col min="13063" max="13064" width="15.6640625" style="188" customWidth="1"/>
    <col min="13065" max="13313" width="9.109375" style="188"/>
    <col min="13314" max="13315" width="10.6640625" style="188" customWidth="1"/>
    <col min="13316" max="13316" width="47.6640625" style="188" customWidth="1"/>
    <col min="13317" max="13317" width="14.6640625" style="188" customWidth="1"/>
    <col min="13318" max="13318" width="12.6640625" style="188" customWidth="1"/>
    <col min="13319" max="13320" width="15.6640625" style="188" customWidth="1"/>
    <col min="13321" max="13569" width="9.109375" style="188"/>
    <col min="13570" max="13571" width="10.6640625" style="188" customWidth="1"/>
    <col min="13572" max="13572" width="47.6640625" style="188" customWidth="1"/>
    <col min="13573" max="13573" width="14.6640625" style="188" customWidth="1"/>
    <col min="13574" max="13574" width="12.6640625" style="188" customWidth="1"/>
    <col min="13575" max="13576" width="15.6640625" style="188" customWidth="1"/>
    <col min="13577" max="13825" width="9.109375" style="188"/>
    <col min="13826" max="13827" width="10.6640625" style="188" customWidth="1"/>
    <col min="13828" max="13828" width="47.6640625" style="188" customWidth="1"/>
    <col min="13829" max="13829" width="14.6640625" style="188" customWidth="1"/>
    <col min="13830" max="13830" width="12.6640625" style="188" customWidth="1"/>
    <col min="13831" max="13832" width="15.6640625" style="188" customWidth="1"/>
    <col min="13833" max="14081" width="9.109375" style="188"/>
    <col min="14082" max="14083" width="10.6640625" style="188" customWidth="1"/>
    <col min="14084" max="14084" width="47.6640625" style="188" customWidth="1"/>
    <col min="14085" max="14085" width="14.6640625" style="188" customWidth="1"/>
    <col min="14086" max="14086" width="12.6640625" style="188" customWidth="1"/>
    <col min="14087" max="14088" width="15.6640625" style="188" customWidth="1"/>
    <col min="14089" max="14337" width="9.109375" style="188"/>
    <col min="14338" max="14339" width="10.6640625" style="188" customWidth="1"/>
    <col min="14340" max="14340" width="47.6640625" style="188" customWidth="1"/>
    <col min="14341" max="14341" width="14.6640625" style="188" customWidth="1"/>
    <col min="14342" max="14342" width="12.6640625" style="188" customWidth="1"/>
    <col min="14343" max="14344" width="15.6640625" style="188" customWidth="1"/>
    <col min="14345" max="14593" width="9.109375" style="188"/>
    <col min="14594" max="14595" width="10.6640625" style="188" customWidth="1"/>
    <col min="14596" max="14596" width="47.6640625" style="188" customWidth="1"/>
    <col min="14597" max="14597" width="14.6640625" style="188" customWidth="1"/>
    <col min="14598" max="14598" width="12.6640625" style="188" customWidth="1"/>
    <col min="14599" max="14600" width="15.6640625" style="188" customWidth="1"/>
    <col min="14601" max="14849" width="9.109375" style="188"/>
    <col min="14850" max="14851" width="10.6640625" style="188" customWidth="1"/>
    <col min="14852" max="14852" width="47.6640625" style="188" customWidth="1"/>
    <col min="14853" max="14853" width="14.6640625" style="188" customWidth="1"/>
    <col min="14854" max="14854" width="12.6640625" style="188" customWidth="1"/>
    <col min="14855" max="14856" width="15.6640625" style="188" customWidth="1"/>
    <col min="14857" max="15105" width="9.109375" style="188"/>
    <col min="15106" max="15107" width="10.6640625" style="188" customWidth="1"/>
    <col min="15108" max="15108" width="47.6640625" style="188" customWidth="1"/>
    <col min="15109" max="15109" width="14.6640625" style="188" customWidth="1"/>
    <col min="15110" max="15110" width="12.6640625" style="188" customWidth="1"/>
    <col min="15111" max="15112" width="15.6640625" style="188" customWidth="1"/>
    <col min="15113" max="15361" width="9.109375" style="188"/>
    <col min="15362" max="15363" width="10.6640625" style="188" customWidth="1"/>
    <col min="15364" max="15364" width="47.6640625" style="188" customWidth="1"/>
    <col min="15365" max="15365" width="14.6640625" style="188" customWidth="1"/>
    <col min="15366" max="15366" width="12.6640625" style="188" customWidth="1"/>
    <col min="15367" max="15368" width="15.6640625" style="188" customWidth="1"/>
    <col min="15369" max="15617" width="9.109375" style="188"/>
    <col min="15618" max="15619" width="10.6640625" style="188" customWidth="1"/>
    <col min="15620" max="15620" width="47.6640625" style="188" customWidth="1"/>
    <col min="15621" max="15621" width="14.6640625" style="188" customWidth="1"/>
    <col min="15622" max="15622" width="12.6640625" style="188" customWidth="1"/>
    <col min="15623" max="15624" width="15.6640625" style="188" customWidth="1"/>
    <col min="15625" max="15873" width="9.109375" style="188"/>
    <col min="15874" max="15875" width="10.6640625" style="188" customWidth="1"/>
    <col min="15876" max="15876" width="47.6640625" style="188" customWidth="1"/>
    <col min="15877" max="15877" width="14.6640625" style="188" customWidth="1"/>
    <col min="15878" max="15878" width="12.6640625" style="188" customWidth="1"/>
    <col min="15879" max="15880" width="15.6640625" style="188" customWidth="1"/>
    <col min="15881" max="16129" width="9.109375" style="188"/>
    <col min="16130" max="16131" width="10.6640625" style="188" customWidth="1"/>
    <col min="16132" max="16132" width="47.6640625" style="188" customWidth="1"/>
    <col min="16133" max="16133" width="14.6640625" style="188" customWidth="1"/>
    <col min="16134" max="16134" width="12.6640625" style="188" customWidth="1"/>
    <col min="16135" max="16136" width="15.6640625" style="188" customWidth="1"/>
    <col min="16137" max="16384" width="9.109375" style="188"/>
  </cols>
  <sheetData>
    <row r="1" spans="2:8" ht="20.100000000000001" customHeight="1">
      <c r="B1" s="189"/>
    </row>
    <row r="2" spans="2:8" s="7" customFormat="1" ht="30" customHeight="1">
      <c r="B2" s="8" t="s">
        <v>7</v>
      </c>
      <c r="C2" s="504" t="s">
        <v>1901</v>
      </c>
      <c r="D2" s="504"/>
      <c r="E2" s="504"/>
      <c r="F2" s="504"/>
      <c r="G2" s="504"/>
      <c r="H2" s="504"/>
    </row>
    <row r="3" spans="2:8" s="7" customFormat="1" ht="20.100000000000001" customHeight="1">
      <c r="B3" s="8" t="s">
        <v>8</v>
      </c>
      <c r="C3" s="507" t="s">
        <v>235</v>
      </c>
      <c r="D3" s="507"/>
      <c r="E3" s="507"/>
      <c r="F3" s="507"/>
      <c r="G3" s="507"/>
      <c r="H3" s="507"/>
    </row>
    <row r="4" spans="2:8" s="7" customFormat="1" ht="20.100000000000001" customHeight="1">
      <c r="B4" s="8" t="s">
        <v>9</v>
      </c>
      <c r="C4" s="507" t="s">
        <v>1902</v>
      </c>
      <c r="D4" s="507"/>
      <c r="E4" s="507"/>
      <c r="F4" s="507"/>
      <c r="G4" s="507"/>
      <c r="H4" s="507"/>
    </row>
    <row r="5" spans="2:8" s="7" customFormat="1" ht="20.100000000000001" customHeight="1">
      <c r="B5" s="8" t="s">
        <v>10</v>
      </c>
      <c r="C5" s="476" t="s">
        <v>82</v>
      </c>
      <c r="D5" s="407"/>
      <c r="E5" s="407"/>
      <c r="F5" s="407"/>
      <c r="G5" s="407"/>
      <c r="H5" s="407"/>
    </row>
    <row r="6" spans="2:8" s="195" customFormat="1" ht="9.9" customHeight="1">
      <c r="B6" s="196"/>
      <c r="C6" s="196"/>
      <c r="D6" s="197"/>
      <c r="E6" s="196"/>
      <c r="F6" s="198"/>
      <c r="G6" s="199"/>
      <c r="H6" s="200"/>
    </row>
    <row r="7" spans="2:8" s="210" customFormat="1" ht="32.1" customHeight="1" thickBot="1">
      <c r="B7" s="211" t="s">
        <v>11</v>
      </c>
      <c r="C7" s="211" t="s">
        <v>12</v>
      </c>
      <c r="D7" s="212" t="s">
        <v>13</v>
      </c>
      <c r="E7" s="211" t="s">
        <v>14</v>
      </c>
      <c r="F7" s="213" t="s">
        <v>15</v>
      </c>
      <c r="G7" s="658" t="s">
        <v>16</v>
      </c>
      <c r="H7" s="214" t="s">
        <v>17</v>
      </c>
    </row>
    <row r="8" spans="2:8" s="215" customFormat="1" ht="9.9" customHeight="1">
      <c r="B8" s="216"/>
      <c r="C8" s="216"/>
      <c r="D8" s="217"/>
      <c r="E8" s="216"/>
      <c r="F8" s="218"/>
      <c r="G8" s="659"/>
      <c r="H8" s="219"/>
    </row>
    <row r="9" spans="2:8">
      <c r="B9" s="190"/>
      <c r="C9" s="190"/>
      <c r="D9" s="201" t="s">
        <v>18</v>
      </c>
      <c r="E9" s="190"/>
      <c r="G9" s="206" t="s">
        <v>19</v>
      </c>
      <c r="H9" s="203">
        <f>+SUM(H10:H14)</f>
        <v>0</v>
      </c>
    </row>
    <row r="10" spans="2:8">
      <c r="B10" s="190"/>
      <c r="C10" s="190"/>
      <c r="D10" s="201"/>
      <c r="E10" s="190"/>
      <c r="G10" s="206"/>
      <c r="H10" s="203"/>
    </row>
    <row r="11" spans="2:8">
      <c r="B11" s="190"/>
      <c r="C11" s="190"/>
      <c r="D11" s="201" t="s">
        <v>20</v>
      </c>
      <c r="E11" s="190"/>
      <c r="G11" s="204"/>
    </row>
    <row r="12" spans="2:8" ht="26.4">
      <c r="B12" s="190" t="s">
        <v>21</v>
      </c>
      <c r="C12" s="190" t="s">
        <v>150</v>
      </c>
      <c r="D12" s="191" t="s">
        <v>151</v>
      </c>
      <c r="E12" s="190" t="s">
        <v>22</v>
      </c>
      <c r="F12" s="192">
        <v>0.191</v>
      </c>
      <c r="G12" s="204"/>
      <c r="H12" s="194">
        <f>ROUND(F12*G12,2)</f>
        <v>0</v>
      </c>
    </row>
    <row r="13" spans="2:8" ht="26.4">
      <c r="B13" s="190" t="s">
        <v>23</v>
      </c>
      <c r="C13" s="190" t="s">
        <v>152</v>
      </c>
      <c r="D13" s="191" t="s">
        <v>153</v>
      </c>
      <c r="E13" s="190" t="s">
        <v>24</v>
      </c>
      <c r="F13" s="192">
        <v>10</v>
      </c>
      <c r="G13" s="204"/>
      <c r="H13" s="194">
        <f>ROUND(F13*G13,2)</f>
        <v>0</v>
      </c>
    </row>
    <row r="14" spans="2:8">
      <c r="B14" s="190"/>
      <c r="C14" s="190"/>
      <c r="E14" s="190"/>
      <c r="G14" s="204"/>
    </row>
    <row r="15" spans="2:8">
      <c r="B15" s="190"/>
      <c r="C15" s="190"/>
      <c r="D15" s="201" t="s">
        <v>37</v>
      </c>
      <c r="E15" s="190"/>
      <c r="G15" s="206" t="s">
        <v>38</v>
      </c>
      <c r="H15" s="203">
        <f>+SUM(H16:H41)</f>
        <v>0</v>
      </c>
    </row>
    <row r="16" spans="2:8">
      <c r="B16" s="190"/>
      <c r="C16" s="190"/>
      <c r="D16" s="201"/>
      <c r="E16" s="190"/>
      <c r="G16" s="206"/>
      <c r="H16" s="203"/>
    </row>
    <row r="17" spans="2:8">
      <c r="B17" s="190"/>
      <c r="C17" s="190"/>
      <c r="D17" s="201" t="s">
        <v>39</v>
      </c>
      <c r="E17" s="190"/>
      <c r="G17" s="204"/>
    </row>
    <row r="18" spans="2:8" ht="26.4">
      <c r="B18" s="190" t="s">
        <v>21</v>
      </c>
      <c r="C18" s="190" t="s">
        <v>62</v>
      </c>
      <c r="D18" s="191" t="s">
        <v>63</v>
      </c>
      <c r="E18" s="190" t="s">
        <v>40</v>
      </c>
      <c r="F18" s="192">
        <v>144</v>
      </c>
      <c r="G18" s="204"/>
      <c r="H18" s="194">
        <f>ROUND(F18*G18,2)</f>
        <v>0</v>
      </c>
    </row>
    <row r="19" spans="2:8" ht="26.4">
      <c r="B19" s="190" t="s">
        <v>23</v>
      </c>
      <c r="C19" s="190" t="s">
        <v>125</v>
      </c>
      <c r="D19" s="191" t="s">
        <v>126</v>
      </c>
      <c r="E19" s="190" t="s">
        <v>40</v>
      </c>
      <c r="F19" s="192">
        <v>43</v>
      </c>
      <c r="G19" s="204"/>
      <c r="H19" s="194">
        <f>ROUND(F19*G19,2)</f>
        <v>0</v>
      </c>
    </row>
    <row r="20" spans="2:8" ht="26.4">
      <c r="B20" s="190" t="s">
        <v>27</v>
      </c>
      <c r="C20" s="190" t="s">
        <v>93</v>
      </c>
      <c r="D20" s="191" t="s">
        <v>94</v>
      </c>
      <c r="E20" s="190" t="s">
        <v>40</v>
      </c>
      <c r="F20" s="192">
        <v>11</v>
      </c>
      <c r="G20" s="204"/>
      <c r="H20" s="194">
        <f>ROUND(F20*G20,2)</f>
        <v>0</v>
      </c>
    </row>
    <row r="21" spans="2:8">
      <c r="B21" s="190"/>
      <c r="C21" s="190"/>
      <c r="E21" s="190"/>
      <c r="G21" s="204"/>
    </row>
    <row r="22" spans="2:8">
      <c r="B22" s="190"/>
      <c r="C22" s="190"/>
      <c r="D22" s="201" t="s">
        <v>41</v>
      </c>
      <c r="E22" s="190"/>
      <c r="G22" s="204"/>
    </row>
    <row r="23" spans="2:8" ht="26.4">
      <c r="B23" s="190" t="s">
        <v>21</v>
      </c>
      <c r="C23" s="190" t="s">
        <v>105</v>
      </c>
      <c r="D23" s="191" t="s">
        <v>106</v>
      </c>
      <c r="E23" s="190" t="s">
        <v>31</v>
      </c>
      <c r="F23" s="192">
        <v>1169</v>
      </c>
      <c r="G23" s="204"/>
      <c r="H23" s="194">
        <f>ROUND(F23*G23,2)</f>
        <v>0</v>
      </c>
    </row>
    <row r="24" spans="2:8">
      <c r="B24" s="190"/>
      <c r="C24" s="190"/>
      <c r="E24" s="190"/>
      <c r="G24" s="204"/>
    </row>
    <row r="25" spans="2:8">
      <c r="B25" s="190"/>
      <c r="C25" s="190"/>
      <c r="D25" s="201" t="s">
        <v>79</v>
      </c>
      <c r="E25" s="190"/>
      <c r="G25" s="204"/>
    </row>
    <row r="26" spans="2:8">
      <c r="B26" s="190" t="s">
        <v>21</v>
      </c>
      <c r="C26" s="190" t="s">
        <v>95</v>
      </c>
      <c r="D26" s="191" t="s">
        <v>96</v>
      </c>
      <c r="E26" s="190" t="s">
        <v>40</v>
      </c>
      <c r="F26" s="192">
        <v>677</v>
      </c>
      <c r="G26" s="204"/>
      <c r="H26" s="194">
        <f>ROUND(F26*G26,2)</f>
        <v>0</v>
      </c>
    </row>
    <row r="27" spans="2:8">
      <c r="B27" s="190" t="s">
        <v>23</v>
      </c>
      <c r="C27" s="190" t="s">
        <v>42</v>
      </c>
      <c r="D27" s="191" t="s">
        <v>43</v>
      </c>
      <c r="E27" s="190" t="s">
        <v>40</v>
      </c>
      <c r="F27" s="192">
        <v>307</v>
      </c>
      <c r="G27" s="204"/>
      <c r="H27" s="194">
        <f>ROUND(F27*G27,2)</f>
        <v>0</v>
      </c>
    </row>
    <row r="28" spans="2:8" ht="26.4">
      <c r="B28" s="190" t="s">
        <v>27</v>
      </c>
      <c r="C28" s="190" t="s">
        <v>111</v>
      </c>
      <c r="D28" s="191" t="s">
        <v>112</v>
      </c>
      <c r="E28" s="190" t="s">
        <v>40</v>
      </c>
      <c r="F28" s="192">
        <v>227</v>
      </c>
      <c r="G28" s="204"/>
      <c r="H28" s="194">
        <f>ROUND(F28*G28,2)</f>
        <v>0</v>
      </c>
    </row>
    <row r="29" spans="2:8">
      <c r="B29" s="190"/>
      <c r="C29" s="190"/>
      <c r="E29" s="190"/>
      <c r="G29" s="204"/>
    </row>
    <row r="30" spans="2:8">
      <c r="B30" s="190"/>
      <c r="C30" s="190"/>
      <c r="D30" s="201" t="s">
        <v>81</v>
      </c>
      <c r="E30" s="190"/>
      <c r="G30" s="204"/>
    </row>
    <row r="31" spans="2:8" ht="26.4">
      <c r="B31" s="190" t="s">
        <v>21</v>
      </c>
      <c r="C31" s="190" t="s">
        <v>64</v>
      </c>
      <c r="D31" s="191" t="s">
        <v>65</v>
      </c>
      <c r="E31" s="190" t="s">
        <v>31</v>
      </c>
      <c r="F31" s="192">
        <v>554</v>
      </c>
      <c r="G31" s="204"/>
      <c r="H31" s="194">
        <f>ROUND(F31*G31,2)</f>
        <v>0</v>
      </c>
    </row>
    <row r="32" spans="2:8">
      <c r="B32" s="190" t="s">
        <v>23</v>
      </c>
      <c r="C32" s="190" t="s">
        <v>66</v>
      </c>
      <c r="D32" s="191" t="s">
        <v>67</v>
      </c>
      <c r="E32" s="190" t="s">
        <v>31</v>
      </c>
      <c r="F32" s="192">
        <v>554</v>
      </c>
      <c r="G32" s="204"/>
      <c r="H32" s="194">
        <f>ROUND(F32*G32,2)</f>
        <v>0</v>
      </c>
    </row>
    <row r="33" spans="2:8">
      <c r="B33" s="190"/>
      <c r="C33" s="190"/>
      <c r="E33" s="190"/>
      <c r="G33" s="204"/>
    </row>
    <row r="34" spans="2:8" ht="26.4">
      <c r="B34" s="190"/>
      <c r="C34" s="190"/>
      <c r="D34" s="201" t="s">
        <v>80</v>
      </c>
      <c r="E34" s="190"/>
      <c r="G34" s="204"/>
    </row>
    <row r="35" spans="2:8">
      <c r="B35" s="190" t="s">
        <v>21</v>
      </c>
      <c r="C35" s="190" t="s">
        <v>178</v>
      </c>
      <c r="D35" s="191" t="s">
        <v>179</v>
      </c>
      <c r="E35" s="190" t="s">
        <v>44</v>
      </c>
      <c r="F35" s="192">
        <v>198</v>
      </c>
      <c r="G35" s="204"/>
      <c r="H35" s="194">
        <f>ROUND(F35*G35,2)</f>
        <v>0</v>
      </c>
    </row>
    <row r="36" spans="2:8">
      <c r="B36" s="190" t="s">
        <v>23</v>
      </c>
      <c r="C36" s="190" t="s">
        <v>107</v>
      </c>
      <c r="D36" s="191" t="s">
        <v>108</v>
      </c>
      <c r="E36" s="190" t="s">
        <v>40</v>
      </c>
      <c r="F36" s="192">
        <v>61</v>
      </c>
      <c r="G36" s="204"/>
      <c r="H36" s="194">
        <f>ROUND(F36*G36,2)</f>
        <v>0</v>
      </c>
    </row>
    <row r="37" spans="2:8">
      <c r="B37" s="190" t="s">
        <v>27</v>
      </c>
      <c r="C37" s="190" t="s">
        <v>109</v>
      </c>
      <c r="D37" s="191" t="s">
        <v>110</v>
      </c>
      <c r="E37" s="190" t="s">
        <v>40</v>
      </c>
      <c r="F37" s="192">
        <v>11</v>
      </c>
      <c r="G37" s="204"/>
      <c r="H37" s="194">
        <f>ROUND(F37*G37,2)</f>
        <v>0</v>
      </c>
    </row>
    <row r="38" spans="2:8">
      <c r="B38" s="190" t="s">
        <v>28</v>
      </c>
      <c r="C38" s="190" t="s">
        <v>180</v>
      </c>
      <c r="D38" s="191" t="s">
        <v>181</v>
      </c>
      <c r="E38" s="190" t="s">
        <v>40</v>
      </c>
      <c r="F38" s="192">
        <v>43</v>
      </c>
      <c r="G38" s="204"/>
      <c r="H38" s="194">
        <f>ROUND(F38*G38,2)</f>
        <v>0</v>
      </c>
    </row>
    <row r="39" spans="2:8">
      <c r="B39" s="190" t="s">
        <v>29</v>
      </c>
      <c r="C39" s="190" t="s">
        <v>1281</v>
      </c>
      <c r="D39" s="191" t="s">
        <v>1282</v>
      </c>
      <c r="E39" s="190" t="s">
        <v>44</v>
      </c>
      <c r="F39" s="192">
        <v>198</v>
      </c>
      <c r="G39" s="204"/>
      <c r="H39" s="194">
        <f>ROUND(F39*G39,2)</f>
        <v>0</v>
      </c>
    </row>
    <row r="40" spans="2:8" ht="26.4">
      <c r="B40" s="190"/>
      <c r="C40" s="190"/>
      <c r="D40" s="205" t="s">
        <v>1903</v>
      </c>
      <c r="E40" s="190"/>
      <c r="G40" s="204"/>
    </row>
    <row r="41" spans="2:8">
      <c r="B41" s="190"/>
      <c r="C41" s="190"/>
      <c r="E41" s="190"/>
      <c r="G41" s="204"/>
    </row>
    <row r="42" spans="2:8">
      <c r="B42" s="190"/>
      <c r="C42" s="190"/>
      <c r="D42" s="201" t="s">
        <v>45</v>
      </c>
      <c r="E42" s="190"/>
      <c r="G42" s="206" t="s">
        <v>46</v>
      </c>
      <c r="H42" s="203">
        <f>+SUM(H43:H61)</f>
        <v>0</v>
      </c>
    </row>
    <row r="43" spans="2:8">
      <c r="B43" s="190"/>
      <c r="C43" s="190"/>
      <c r="D43" s="201"/>
      <c r="E43" s="190"/>
      <c r="G43" s="206"/>
      <c r="H43" s="203"/>
    </row>
    <row r="44" spans="2:8">
      <c r="B44" s="190"/>
      <c r="C44" s="190"/>
      <c r="D44" s="201" t="s">
        <v>47</v>
      </c>
      <c r="E44" s="190"/>
      <c r="G44" s="204"/>
    </row>
    <row r="45" spans="2:8" ht="26.4">
      <c r="B45" s="190" t="s">
        <v>21</v>
      </c>
      <c r="C45" s="190" t="s">
        <v>127</v>
      </c>
      <c r="D45" s="191" t="s">
        <v>128</v>
      </c>
      <c r="E45" s="190" t="s">
        <v>40</v>
      </c>
      <c r="F45" s="192">
        <v>204</v>
      </c>
      <c r="G45" s="204"/>
      <c r="H45" s="194">
        <f>ROUND(F45*G45,2)</f>
        <v>0</v>
      </c>
    </row>
    <row r="46" spans="2:8" ht="26.4">
      <c r="B46" s="190" t="s">
        <v>23</v>
      </c>
      <c r="C46" s="190" t="s">
        <v>1944</v>
      </c>
      <c r="D46" s="191" t="s">
        <v>1945</v>
      </c>
      <c r="E46" s="190" t="s">
        <v>31</v>
      </c>
      <c r="F46" s="192">
        <v>365</v>
      </c>
      <c r="G46" s="204"/>
      <c r="H46" s="194">
        <f>ROUND(F46*G46,2)</f>
        <v>0</v>
      </c>
    </row>
    <row r="47" spans="2:8" ht="26.4">
      <c r="B47" s="190"/>
      <c r="C47" s="190"/>
      <c r="D47" s="205" t="s">
        <v>222</v>
      </c>
      <c r="E47" s="190"/>
      <c r="G47" s="204"/>
    </row>
    <row r="48" spans="2:8">
      <c r="B48" s="190"/>
      <c r="C48" s="190"/>
      <c r="E48" s="190"/>
      <c r="G48" s="204"/>
    </row>
    <row r="49" spans="2:8">
      <c r="B49" s="190"/>
      <c r="C49" s="190"/>
      <c r="D49" s="201" t="s">
        <v>48</v>
      </c>
      <c r="E49" s="190"/>
      <c r="G49" s="204"/>
    </row>
    <row r="50" spans="2:8" ht="26.4">
      <c r="B50" s="190" t="s">
        <v>21</v>
      </c>
      <c r="C50" s="190" t="s">
        <v>223</v>
      </c>
      <c r="D50" s="191" t="s">
        <v>224</v>
      </c>
      <c r="E50" s="190" t="s">
        <v>31</v>
      </c>
      <c r="F50" s="192">
        <v>1092</v>
      </c>
      <c r="G50" s="204"/>
      <c r="H50" s="194">
        <f>ROUND(F50*G50,2)</f>
        <v>0</v>
      </c>
    </row>
    <row r="51" spans="2:8" ht="26.4">
      <c r="B51" s="190"/>
      <c r="C51" s="190"/>
      <c r="D51" s="205" t="s">
        <v>225</v>
      </c>
      <c r="E51" s="190"/>
      <c r="G51" s="204"/>
    </row>
    <row r="52" spans="2:8" ht="26.4">
      <c r="B52" s="190" t="s">
        <v>23</v>
      </c>
      <c r="C52" s="190" t="s">
        <v>1904</v>
      </c>
      <c r="D52" s="263" t="s">
        <v>1905</v>
      </c>
      <c r="E52" s="190" t="s">
        <v>31</v>
      </c>
      <c r="F52" s="192">
        <v>365</v>
      </c>
      <c r="G52" s="204"/>
      <c r="H52" s="194">
        <f>ROUND(F52*G52,2)</f>
        <v>0</v>
      </c>
    </row>
    <row r="53" spans="2:8" ht="52.8">
      <c r="B53" s="190"/>
      <c r="C53" s="190"/>
      <c r="D53" s="288" t="s">
        <v>1906</v>
      </c>
      <c r="E53" s="190"/>
      <c r="G53" s="204"/>
    </row>
    <row r="54" spans="2:8">
      <c r="B54" s="190"/>
      <c r="C54" s="190"/>
      <c r="E54" s="190"/>
      <c r="G54" s="204"/>
    </row>
    <row r="55" spans="2:8">
      <c r="B55" s="190"/>
      <c r="C55" s="190"/>
      <c r="D55" s="201" t="s">
        <v>192</v>
      </c>
      <c r="E55" s="190"/>
      <c r="G55" s="204"/>
    </row>
    <row r="56" spans="2:8" ht="26.4">
      <c r="B56" s="190" t="s">
        <v>21</v>
      </c>
      <c r="C56" s="190" t="s">
        <v>226</v>
      </c>
      <c r="D56" s="191" t="s">
        <v>227</v>
      </c>
      <c r="E56" s="190" t="s">
        <v>26</v>
      </c>
      <c r="F56" s="192">
        <v>139</v>
      </c>
      <c r="G56" s="204"/>
      <c r="H56" s="194">
        <f>ROUND(F56*G56,2)</f>
        <v>0</v>
      </c>
    </row>
    <row r="57" spans="2:8" ht="26.4">
      <c r="B57" s="190"/>
      <c r="C57" s="190"/>
      <c r="D57" s="205" t="s">
        <v>1909</v>
      </c>
      <c r="E57" s="190"/>
      <c r="G57" s="204"/>
    </row>
    <row r="58" spans="2:8">
      <c r="B58" s="190"/>
      <c r="C58" s="190"/>
      <c r="E58" s="190"/>
      <c r="G58" s="204"/>
    </row>
    <row r="59" spans="2:8">
      <c r="B59" s="190"/>
      <c r="C59" s="190"/>
      <c r="D59" s="201" t="s">
        <v>193</v>
      </c>
      <c r="E59" s="190"/>
      <c r="G59" s="204"/>
    </row>
    <row r="60" spans="2:8">
      <c r="B60" s="190" t="s">
        <v>21</v>
      </c>
      <c r="C60" s="190" t="s">
        <v>1910</v>
      </c>
      <c r="D60" s="191" t="s">
        <v>1911</v>
      </c>
      <c r="E60" s="190" t="s">
        <v>31</v>
      </c>
      <c r="F60" s="192">
        <v>82</v>
      </c>
      <c r="G60" s="204"/>
      <c r="H60" s="194">
        <f>ROUND(F60*G60,2)</f>
        <v>0</v>
      </c>
    </row>
    <row r="61" spans="2:8">
      <c r="B61" s="190"/>
      <c r="C61" s="190"/>
      <c r="E61" s="190"/>
      <c r="G61" s="204"/>
    </row>
    <row r="62" spans="2:8">
      <c r="B62" s="190"/>
      <c r="C62" s="190"/>
      <c r="D62" s="201" t="s">
        <v>49</v>
      </c>
      <c r="E62" s="190"/>
      <c r="G62" s="206" t="s">
        <v>50</v>
      </c>
      <c r="H62" s="203">
        <f>+SUM(H63:H67)</f>
        <v>0</v>
      </c>
    </row>
    <row r="63" spans="2:8">
      <c r="B63" s="190"/>
      <c r="C63" s="190"/>
      <c r="D63" s="201"/>
      <c r="E63" s="190"/>
      <c r="G63" s="206"/>
      <c r="H63" s="203"/>
    </row>
    <row r="64" spans="2:8">
      <c r="B64" s="190"/>
      <c r="C64" s="190"/>
      <c r="D64" s="201" t="s">
        <v>51</v>
      </c>
      <c r="E64" s="190"/>
      <c r="G64" s="204"/>
    </row>
    <row r="65" spans="2:8" ht="26.4">
      <c r="B65" s="190" t="s">
        <v>21</v>
      </c>
      <c r="C65" s="190" t="s">
        <v>1912</v>
      </c>
      <c r="D65" s="191" t="s">
        <v>1913</v>
      </c>
      <c r="E65" s="190" t="s">
        <v>26</v>
      </c>
      <c r="F65" s="192">
        <v>14</v>
      </c>
      <c r="G65" s="204"/>
      <c r="H65" s="194">
        <f>ROUND(F65*G65,2)</f>
        <v>0</v>
      </c>
    </row>
    <row r="66" spans="2:8" ht="39.6">
      <c r="B66" s="190" t="s">
        <v>23</v>
      </c>
      <c r="C66" s="190" t="s">
        <v>1918</v>
      </c>
      <c r="D66" s="191" t="s">
        <v>1919</v>
      </c>
      <c r="E66" s="190" t="s">
        <v>26</v>
      </c>
      <c r="F66" s="192">
        <v>8</v>
      </c>
      <c r="G66" s="204"/>
      <c r="H66" s="194">
        <f>ROUND(F66*G66,2)</f>
        <v>0</v>
      </c>
    </row>
    <row r="67" spans="2:8">
      <c r="B67" s="190"/>
      <c r="C67" s="190"/>
      <c r="E67" s="190"/>
      <c r="G67" s="204"/>
    </row>
    <row r="68" spans="2:8">
      <c r="B68" s="190"/>
      <c r="C68" s="190"/>
      <c r="D68" s="201" t="s">
        <v>992</v>
      </c>
      <c r="E68" s="190"/>
      <c r="G68" s="206" t="s">
        <v>837</v>
      </c>
      <c r="H68" s="203">
        <f>+SUM(H69:H71)</f>
        <v>0</v>
      </c>
    </row>
    <row r="69" spans="2:8">
      <c r="B69" s="190"/>
      <c r="C69" s="190"/>
      <c r="D69" s="201"/>
      <c r="E69" s="190"/>
      <c r="G69" s="206"/>
      <c r="H69" s="203"/>
    </row>
    <row r="70" spans="2:8">
      <c r="B70" s="190"/>
      <c r="C70" s="190"/>
      <c r="D70" s="201" t="s">
        <v>1189</v>
      </c>
      <c r="E70" s="190"/>
      <c r="G70" s="204"/>
    </row>
    <row r="71" spans="2:8" ht="105.6">
      <c r="B71" s="190" t="s">
        <v>21</v>
      </c>
      <c r="C71" s="190" t="s">
        <v>1573</v>
      </c>
      <c r="D71" s="191" t="s">
        <v>1920</v>
      </c>
      <c r="E71" s="190" t="s">
        <v>26</v>
      </c>
      <c r="F71" s="192">
        <v>36</v>
      </c>
      <c r="G71" s="204"/>
      <c r="H71" s="194">
        <f>ROUND(F71*G71,2)</f>
        <v>0</v>
      </c>
    </row>
    <row r="72" spans="2:8">
      <c r="G72" s="204"/>
    </row>
    <row r="73" spans="2:8" ht="17.399999999999999" customHeight="1">
      <c r="D73" s="207" t="str">
        <f>D9</f>
        <v>1 PREDDELA</v>
      </c>
      <c r="E73" s="208">
        <f>H9</f>
        <v>0</v>
      </c>
      <c r="G73" s="204"/>
    </row>
    <row r="74" spans="2:8" ht="17.399999999999999" customHeight="1">
      <c r="D74" s="207" t="str">
        <f>D15</f>
        <v>2 ZEMELJSKA DELA</v>
      </c>
      <c r="E74" s="208">
        <f>H15</f>
        <v>0</v>
      </c>
      <c r="G74" s="204"/>
    </row>
    <row r="75" spans="2:8" ht="17.399999999999999" customHeight="1">
      <c r="D75" s="207" t="str">
        <f>D42</f>
        <v>3 VOZIŠČNE KONSTRUKCIJE</v>
      </c>
      <c r="E75" s="208">
        <f>H42</f>
        <v>0</v>
      </c>
      <c r="G75" s="204"/>
    </row>
    <row r="76" spans="2:8" ht="17.399999999999999" customHeight="1">
      <c r="D76" s="207" t="str">
        <f>D62</f>
        <v>4 ODVODNJAVANJE</v>
      </c>
      <c r="E76" s="208">
        <f>H62</f>
        <v>0</v>
      </c>
      <c r="G76" s="204"/>
    </row>
    <row r="77" spans="2:8" ht="17.399999999999999" customHeight="1">
      <c r="D77" s="373" t="str">
        <f>D68</f>
        <v>5 GRADBENA IN OBRTNIŠKA DELA</v>
      </c>
      <c r="E77" s="209">
        <f>H68</f>
        <v>0</v>
      </c>
      <c r="G77" s="204"/>
    </row>
    <row r="78" spans="2:8" ht="17.399999999999999" customHeight="1">
      <c r="D78" s="531" t="s">
        <v>61</v>
      </c>
      <c r="E78" s="532">
        <f>+SUM(E73:E77)</f>
        <v>0</v>
      </c>
      <c r="G78" s="204"/>
    </row>
    <row r="79" spans="2:8">
      <c r="G79" s="204"/>
    </row>
    <row r="80" spans="2:8" ht="17.399999999999999" customHeight="1">
      <c r="G80" s="202"/>
    </row>
  </sheetData>
  <sheetProtection algorithmName="SHA-512" hashValue="CzKOvtd6GVnIAFyfCi0nENfnQ516aRxehOIzzaIOOmzXlqxhlOxQjV9T9rWjAgc05aAeKjCYHV89aTJ3o4hBtg==" saltValue="gQw2hMhu5RPeCQolYPJU1A=="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57" min="1"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61243-F086-4D74-A7D9-2D60A01F91A7}">
  <sheetPr>
    <pageSetUpPr fitToPage="1"/>
  </sheetPr>
  <dimension ref="A1:IV67"/>
  <sheetViews>
    <sheetView view="pageBreakPreview" zoomScale="95" zoomScaleNormal="100" zoomScaleSheetLayoutView="95" workbookViewId="0">
      <pane ySplit="7" topLeftCell="A44" activePane="bottomLeft" state="frozen"/>
      <selection pane="bottomLeft" activeCell="E50" sqref="E50"/>
    </sheetView>
  </sheetViews>
  <sheetFormatPr defaultRowHeight="13.2"/>
  <cols>
    <col min="1" max="1" width="9.109375" style="583"/>
    <col min="2" max="3" width="10.6640625" style="583" customWidth="1"/>
    <col min="4" max="4" width="47.6640625" style="579" customWidth="1"/>
    <col min="5" max="5" width="14.6640625" style="583" customWidth="1"/>
    <col min="6" max="6" width="12.6640625" style="580" customWidth="1"/>
    <col min="7" max="7" width="15.6640625" style="581" customWidth="1"/>
    <col min="8" max="8" width="15.6640625" style="582" customWidth="1"/>
    <col min="9" max="257" width="9.109375" style="583"/>
    <col min="258" max="259" width="10.6640625" style="583" customWidth="1"/>
    <col min="260" max="260" width="47.6640625" style="583" customWidth="1"/>
    <col min="261" max="261" width="14.6640625" style="583" customWidth="1"/>
    <col min="262" max="262" width="12.6640625" style="583" customWidth="1"/>
    <col min="263" max="264" width="15.6640625" style="583" customWidth="1"/>
    <col min="265" max="513" width="9.109375" style="583"/>
    <col min="514" max="515" width="10.6640625" style="583" customWidth="1"/>
    <col min="516" max="516" width="47.6640625" style="583" customWidth="1"/>
    <col min="517" max="517" width="14.6640625" style="583" customWidth="1"/>
    <col min="518" max="518" width="12.6640625" style="583" customWidth="1"/>
    <col min="519" max="520" width="15.6640625" style="583" customWidth="1"/>
    <col min="521" max="769" width="9.109375" style="583"/>
    <col min="770" max="771" width="10.6640625" style="583" customWidth="1"/>
    <col min="772" max="772" width="47.6640625" style="583" customWidth="1"/>
    <col min="773" max="773" width="14.6640625" style="583" customWidth="1"/>
    <col min="774" max="774" width="12.6640625" style="583" customWidth="1"/>
    <col min="775" max="776" width="15.6640625" style="583" customWidth="1"/>
    <col min="777" max="1025" width="9.109375" style="583"/>
    <col min="1026" max="1027" width="10.6640625" style="583" customWidth="1"/>
    <col min="1028" max="1028" width="47.6640625" style="583" customWidth="1"/>
    <col min="1029" max="1029" width="14.6640625" style="583" customWidth="1"/>
    <col min="1030" max="1030" width="12.6640625" style="583" customWidth="1"/>
    <col min="1031" max="1032" width="15.6640625" style="583" customWidth="1"/>
    <col min="1033" max="1281" width="9.109375" style="583"/>
    <col min="1282" max="1283" width="10.6640625" style="583" customWidth="1"/>
    <col min="1284" max="1284" width="47.6640625" style="583" customWidth="1"/>
    <col min="1285" max="1285" width="14.6640625" style="583" customWidth="1"/>
    <col min="1286" max="1286" width="12.6640625" style="583" customWidth="1"/>
    <col min="1287" max="1288" width="15.6640625" style="583" customWidth="1"/>
    <col min="1289" max="1537" width="9.109375" style="583"/>
    <col min="1538" max="1539" width="10.6640625" style="583" customWidth="1"/>
    <col min="1540" max="1540" width="47.6640625" style="583" customWidth="1"/>
    <col min="1541" max="1541" width="14.6640625" style="583" customWidth="1"/>
    <col min="1542" max="1542" width="12.6640625" style="583" customWidth="1"/>
    <col min="1543" max="1544" width="15.6640625" style="583" customWidth="1"/>
    <col min="1545" max="1793" width="9.109375" style="583"/>
    <col min="1794" max="1795" width="10.6640625" style="583" customWidth="1"/>
    <col min="1796" max="1796" width="47.6640625" style="583" customWidth="1"/>
    <col min="1797" max="1797" width="14.6640625" style="583" customWidth="1"/>
    <col min="1798" max="1798" width="12.6640625" style="583" customWidth="1"/>
    <col min="1799" max="1800" width="15.6640625" style="583" customWidth="1"/>
    <col min="1801" max="2049" width="9.109375" style="583"/>
    <col min="2050" max="2051" width="10.6640625" style="583" customWidth="1"/>
    <col min="2052" max="2052" width="47.6640625" style="583" customWidth="1"/>
    <col min="2053" max="2053" width="14.6640625" style="583" customWidth="1"/>
    <col min="2054" max="2054" width="12.6640625" style="583" customWidth="1"/>
    <col min="2055" max="2056" width="15.6640625" style="583" customWidth="1"/>
    <col min="2057" max="2305" width="9.109375" style="583"/>
    <col min="2306" max="2307" width="10.6640625" style="583" customWidth="1"/>
    <col min="2308" max="2308" width="47.6640625" style="583" customWidth="1"/>
    <col min="2309" max="2309" width="14.6640625" style="583" customWidth="1"/>
    <col min="2310" max="2310" width="12.6640625" style="583" customWidth="1"/>
    <col min="2311" max="2312" width="15.6640625" style="583" customWidth="1"/>
    <col min="2313" max="2561" width="9.109375" style="583"/>
    <col min="2562" max="2563" width="10.6640625" style="583" customWidth="1"/>
    <col min="2564" max="2564" width="47.6640625" style="583" customWidth="1"/>
    <col min="2565" max="2565" width="14.6640625" style="583" customWidth="1"/>
    <col min="2566" max="2566" width="12.6640625" style="583" customWidth="1"/>
    <col min="2567" max="2568" width="15.6640625" style="583" customWidth="1"/>
    <col min="2569" max="2817" width="9.109375" style="583"/>
    <col min="2818" max="2819" width="10.6640625" style="583" customWidth="1"/>
    <col min="2820" max="2820" width="47.6640625" style="583" customWidth="1"/>
    <col min="2821" max="2821" width="14.6640625" style="583" customWidth="1"/>
    <col min="2822" max="2822" width="12.6640625" style="583" customWidth="1"/>
    <col min="2823" max="2824" width="15.6640625" style="583" customWidth="1"/>
    <col min="2825" max="3073" width="9.109375" style="583"/>
    <col min="3074" max="3075" width="10.6640625" style="583" customWidth="1"/>
    <col min="3076" max="3076" width="47.6640625" style="583" customWidth="1"/>
    <col min="3077" max="3077" width="14.6640625" style="583" customWidth="1"/>
    <col min="3078" max="3078" width="12.6640625" style="583" customWidth="1"/>
    <col min="3079" max="3080" width="15.6640625" style="583" customWidth="1"/>
    <col min="3081" max="3329" width="9.109375" style="583"/>
    <col min="3330" max="3331" width="10.6640625" style="583" customWidth="1"/>
    <col min="3332" max="3332" width="47.6640625" style="583" customWidth="1"/>
    <col min="3333" max="3333" width="14.6640625" style="583" customWidth="1"/>
    <col min="3334" max="3334" width="12.6640625" style="583" customWidth="1"/>
    <col min="3335" max="3336" width="15.6640625" style="583" customWidth="1"/>
    <col min="3337" max="3585" width="9.109375" style="583"/>
    <col min="3586" max="3587" width="10.6640625" style="583" customWidth="1"/>
    <col min="3588" max="3588" width="47.6640625" style="583" customWidth="1"/>
    <col min="3589" max="3589" width="14.6640625" style="583" customWidth="1"/>
    <col min="3590" max="3590" width="12.6640625" style="583" customWidth="1"/>
    <col min="3591" max="3592" width="15.6640625" style="583" customWidth="1"/>
    <col min="3593" max="3841" width="9.109375" style="583"/>
    <col min="3842" max="3843" width="10.6640625" style="583" customWidth="1"/>
    <col min="3844" max="3844" width="47.6640625" style="583" customWidth="1"/>
    <col min="3845" max="3845" width="14.6640625" style="583" customWidth="1"/>
    <col min="3846" max="3846" width="12.6640625" style="583" customWidth="1"/>
    <col min="3847" max="3848" width="15.6640625" style="583" customWidth="1"/>
    <col min="3849" max="4097" width="9.109375" style="583"/>
    <col min="4098" max="4099" width="10.6640625" style="583" customWidth="1"/>
    <col min="4100" max="4100" width="47.6640625" style="583" customWidth="1"/>
    <col min="4101" max="4101" width="14.6640625" style="583" customWidth="1"/>
    <col min="4102" max="4102" width="12.6640625" style="583" customWidth="1"/>
    <col min="4103" max="4104" width="15.6640625" style="583" customWidth="1"/>
    <col min="4105" max="4353" width="9.109375" style="583"/>
    <col min="4354" max="4355" width="10.6640625" style="583" customWidth="1"/>
    <col min="4356" max="4356" width="47.6640625" style="583" customWidth="1"/>
    <col min="4357" max="4357" width="14.6640625" style="583" customWidth="1"/>
    <col min="4358" max="4358" width="12.6640625" style="583" customWidth="1"/>
    <col min="4359" max="4360" width="15.6640625" style="583" customWidth="1"/>
    <col min="4361" max="4609" width="9.109375" style="583"/>
    <col min="4610" max="4611" width="10.6640625" style="583" customWidth="1"/>
    <col min="4612" max="4612" width="47.6640625" style="583" customWidth="1"/>
    <col min="4613" max="4613" width="14.6640625" style="583" customWidth="1"/>
    <col min="4614" max="4614" width="12.6640625" style="583" customWidth="1"/>
    <col min="4615" max="4616" width="15.6640625" style="583" customWidth="1"/>
    <col min="4617" max="4865" width="9.109375" style="583"/>
    <col min="4866" max="4867" width="10.6640625" style="583" customWidth="1"/>
    <col min="4868" max="4868" width="47.6640625" style="583" customWidth="1"/>
    <col min="4869" max="4869" width="14.6640625" style="583" customWidth="1"/>
    <col min="4870" max="4870" width="12.6640625" style="583" customWidth="1"/>
    <col min="4871" max="4872" width="15.6640625" style="583" customWidth="1"/>
    <col min="4873" max="5121" width="9.109375" style="583"/>
    <col min="5122" max="5123" width="10.6640625" style="583" customWidth="1"/>
    <col min="5124" max="5124" width="47.6640625" style="583" customWidth="1"/>
    <col min="5125" max="5125" width="14.6640625" style="583" customWidth="1"/>
    <col min="5126" max="5126" width="12.6640625" style="583" customWidth="1"/>
    <col min="5127" max="5128" width="15.6640625" style="583" customWidth="1"/>
    <col min="5129" max="5377" width="9.109375" style="583"/>
    <col min="5378" max="5379" width="10.6640625" style="583" customWidth="1"/>
    <col min="5380" max="5380" width="47.6640625" style="583" customWidth="1"/>
    <col min="5381" max="5381" width="14.6640625" style="583" customWidth="1"/>
    <col min="5382" max="5382" width="12.6640625" style="583" customWidth="1"/>
    <col min="5383" max="5384" width="15.6640625" style="583" customWidth="1"/>
    <col min="5385" max="5633" width="9.109375" style="583"/>
    <col min="5634" max="5635" width="10.6640625" style="583" customWidth="1"/>
    <col min="5636" max="5636" width="47.6640625" style="583" customWidth="1"/>
    <col min="5637" max="5637" width="14.6640625" style="583" customWidth="1"/>
    <col min="5638" max="5638" width="12.6640625" style="583" customWidth="1"/>
    <col min="5639" max="5640" width="15.6640625" style="583" customWidth="1"/>
    <col min="5641" max="5889" width="9.109375" style="583"/>
    <col min="5890" max="5891" width="10.6640625" style="583" customWidth="1"/>
    <col min="5892" max="5892" width="47.6640625" style="583" customWidth="1"/>
    <col min="5893" max="5893" width="14.6640625" style="583" customWidth="1"/>
    <col min="5894" max="5894" width="12.6640625" style="583" customWidth="1"/>
    <col min="5895" max="5896" width="15.6640625" style="583" customWidth="1"/>
    <col min="5897" max="6145" width="9.109375" style="583"/>
    <col min="6146" max="6147" width="10.6640625" style="583" customWidth="1"/>
    <col min="6148" max="6148" width="47.6640625" style="583" customWidth="1"/>
    <col min="6149" max="6149" width="14.6640625" style="583" customWidth="1"/>
    <col min="6150" max="6150" width="12.6640625" style="583" customWidth="1"/>
    <col min="6151" max="6152" width="15.6640625" style="583" customWidth="1"/>
    <col min="6153" max="6401" width="9.109375" style="583"/>
    <col min="6402" max="6403" width="10.6640625" style="583" customWidth="1"/>
    <col min="6404" max="6404" width="47.6640625" style="583" customWidth="1"/>
    <col min="6405" max="6405" width="14.6640625" style="583" customWidth="1"/>
    <col min="6406" max="6406" width="12.6640625" style="583" customWidth="1"/>
    <col min="6407" max="6408" width="15.6640625" style="583" customWidth="1"/>
    <col min="6409" max="6657" width="9.109375" style="583"/>
    <col min="6658" max="6659" width="10.6640625" style="583" customWidth="1"/>
    <col min="6660" max="6660" width="47.6640625" style="583" customWidth="1"/>
    <col min="6661" max="6661" width="14.6640625" style="583" customWidth="1"/>
    <col min="6662" max="6662" width="12.6640625" style="583" customWidth="1"/>
    <col min="6663" max="6664" width="15.6640625" style="583" customWidth="1"/>
    <col min="6665" max="6913" width="9.109375" style="583"/>
    <col min="6914" max="6915" width="10.6640625" style="583" customWidth="1"/>
    <col min="6916" max="6916" width="47.6640625" style="583" customWidth="1"/>
    <col min="6917" max="6917" width="14.6640625" style="583" customWidth="1"/>
    <col min="6918" max="6918" width="12.6640625" style="583" customWidth="1"/>
    <col min="6919" max="6920" width="15.6640625" style="583" customWidth="1"/>
    <col min="6921" max="7169" width="9.109375" style="583"/>
    <col min="7170" max="7171" width="10.6640625" style="583" customWidth="1"/>
    <col min="7172" max="7172" width="47.6640625" style="583" customWidth="1"/>
    <col min="7173" max="7173" width="14.6640625" style="583" customWidth="1"/>
    <col min="7174" max="7174" width="12.6640625" style="583" customWidth="1"/>
    <col min="7175" max="7176" width="15.6640625" style="583" customWidth="1"/>
    <col min="7177" max="7425" width="9.109375" style="583"/>
    <col min="7426" max="7427" width="10.6640625" style="583" customWidth="1"/>
    <col min="7428" max="7428" width="47.6640625" style="583" customWidth="1"/>
    <col min="7429" max="7429" width="14.6640625" style="583" customWidth="1"/>
    <col min="7430" max="7430" width="12.6640625" style="583" customWidth="1"/>
    <col min="7431" max="7432" width="15.6640625" style="583" customWidth="1"/>
    <col min="7433" max="7681" width="9.109375" style="583"/>
    <col min="7682" max="7683" width="10.6640625" style="583" customWidth="1"/>
    <col min="7684" max="7684" width="47.6640625" style="583" customWidth="1"/>
    <col min="7685" max="7685" width="14.6640625" style="583" customWidth="1"/>
    <col min="7686" max="7686" width="12.6640625" style="583" customWidth="1"/>
    <col min="7687" max="7688" width="15.6640625" style="583" customWidth="1"/>
    <col min="7689" max="7937" width="9.109375" style="583"/>
    <col min="7938" max="7939" width="10.6640625" style="583" customWidth="1"/>
    <col min="7940" max="7940" width="47.6640625" style="583" customWidth="1"/>
    <col min="7941" max="7941" width="14.6640625" style="583" customWidth="1"/>
    <col min="7942" max="7942" width="12.6640625" style="583" customWidth="1"/>
    <col min="7943" max="7944" width="15.6640625" style="583" customWidth="1"/>
    <col min="7945" max="8193" width="9.109375" style="583"/>
    <col min="8194" max="8195" width="10.6640625" style="583" customWidth="1"/>
    <col min="8196" max="8196" width="47.6640625" style="583" customWidth="1"/>
    <col min="8197" max="8197" width="14.6640625" style="583" customWidth="1"/>
    <col min="8198" max="8198" width="12.6640625" style="583" customWidth="1"/>
    <col min="8199" max="8200" width="15.6640625" style="583" customWidth="1"/>
    <col min="8201" max="8449" width="9.109375" style="583"/>
    <col min="8450" max="8451" width="10.6640625" style="583" customWidth="1"/>
    <col min="8452" max="8452" width="47.6640625" style="583" customWidth="1"/>
    <col min="8453" max="8453" width="14.6640625" style="583" customWidth="1"/>
    <col min="8454" max="8454" width="12.6640625" style="583" customWidth="1"/>
    <col min="8455" max="8456" width="15.6640625" style="583" customWidth="1"/>
    <col min="8457" max="8705" width="9.109375" style="583"/>
    <col min="8706" max="8707" width="10.6640625" style="583" customWidth="1"/>
    <col min="8708" max="8708" width="47.6640625" style="583" customWidth="1"/>
    <col min="8709" max="8709" width="14.6640625" style="583" customWidth="1"/>
    <col min="8710" max="8710" width="12.6640625" style="583" customWidth="1"/>
    <col min="8711" max="8712" width="15.6640625" style="583" customWidth="1"/>
    <col min="8713" max="8961" width="9.109375" style="583"/>
    <col min="8962" max="8963" width="10.6640625" style="583" customWidth="1"/>
    <col min="8964" max="8964" width="47.6640625" style="583" customWidth="1"/>
    <col min="8965" max="8965" width="14.6640625" style="583" customWidth="1"/>
    <col min="8966" max="8966" width="12.6640625" style="583" customWidth="1"/>
    <col min="8967" max="8968" width="15.6640625" style="583" customWidth="1"/>
    <col min="8969" max="9217" width="9.109375" style="583"/>
    <col min="9218" max="9219" width="10.6640625" style="583" customWidth="1"/>
    <col min="9220" max="9220" width="47.6640625" style="583" customWidth="1"/>
    <col min="9221" max="9221" width="14.6640625" style="583" customWidth="1"/>
    <col min="9222" max="9222" width="12.6640625" style="583" customWidth="1"/>
    <col min="9223" max="9224" width="15.6640625" style="583" customWidth="1"/>
    <col min="9225" max="9473" width="9.109375" style="583"/>
    <col min="9474" max="9475" width="10.6640625" style="583" customWidth="1"/>
    <col min="9476" max="9476" width="47.6640625" style="583" customWidth="1"/>
    <col min="9477" max="9477" width="14.6640625" style="583" customWidth="1"/>
    <col min="9478" max="9478" width="12.6640625" style="583" customWidth="1"/>
    <col min="9479" max="9480" width="15.6640625" style="583" customWidth="1"/>
    <col min="9481" max="9729" width="9.109375" style="583"/>
    <col min="9730" max="9731" width="10.6640625" style="583" customWidth="1"/>
    <col min="9732" max="9732" width="47.6640625" style="583" customWidth="1"/>
    <col min="9733" max="9733" width="14.6640625" style="583" customWidth="1"/>
    <col min="9734" max="9734" width="12.6640625" style="583" customWidth="1"/>
    <col min="9735" max="9736" width="15.6640625" style="583" customWidth="1"/>
    <col min="9737" max="9985" width="9.109375" style="583"/>
    <col min="9986" max="9987" width="10.6640625" style="583" customWidth="1"/>
    <col min="9988" max="9988" width="47.6640625" style="583" customWidth="1"/>
    <col min="9989" max="9989" width="14.6640625" style="583" customWidth="1"/>
    <col min="9990" max="9990" width="12.6640625" style="583" customWidth="1"/>
    <col min="9991" max="9992" width="15.6640625" style="583" customWidth="1"/>
    <col min="9993" max="10241" width="9.109375" style="583"/>
    <col min="10242" max="10243" width="10.6640625" style="583" customWidth="1"/>
    <col min="10244" max="10244" width="47.6640625" style="583" customWidth="1"/>
    <col min="10245" max="10245" width="14.6640625" style="583" customWidth="1"/>
    <col min="10246" max="10246" width="12.6640625" style="583" customWidth="1"/>
    <col min="10247" max="10248" width="15.6640625" style="583" customWidth="1"/>
    <col min="10249" max="10497" width="9.109375" style="583"/>
    <col min="10498" max="10499" width="10.6640625" style="583" customWidth="1"/>
    <col min="10500" max="10500" width="47.6640625" style="583" customWidth="1"/>
    <col min="10501" max="10501" width="14.6640625" style="583" customWidth="1"/>
    <col min="10502" max="10502" width="12.6640625" style="583" customWidth="1"/>
    <col min="10503" max="10504" width="15.6640625" style="583" customWidth="1"/>
    <col min="10505" max="10753" width="9.109375" style="583"/>
    <col min="10754" max="10755" width="10.6640625" style="583" customWidth="1"/>
    <col min="10756" max="10756" width="47.6640625" style="583" customWidth="1"/>
    <col min="10757" max="10757" width="14.6640625" style="583" customWidth="1"/>
    <col min="10758" max="10758" width="12.6640625" style="583" customWidth="1"/>
    <col min="10759" max="10760" width="15.6640625" style="583" customWidth="1"/>
    <col min="10761" max="11009" width="9.109375" style="583"/>
    <col min="11010" max="11011" width="10.6640625" style="583" customWidth="1"/>
    <col min="11012" max="11012" width="47.6640625" style="583" customWidth="1"/>
    <col min="11013" max="11013" width="14.6640625" style="583" customWidth="1"/>
    <col min="11014" max="11014" width="12.6640625" style="583" customWidth="1"/>
    <col min="11015" max="11016" width="15.6640625" style="583" customWidth="1"/>
    <col min="11017" max="11265" width="9.109375" style="583"/>
    <col min="11266" max="11267" width="10.6640625" style="583" customWidth="1"/>
    <col min="11268" max="11268" width="47.6640625" style="583" customWidth="1"/>
    <col min="11269" max="11269" width="14.6640625" style="583" customWidth="1"/>
    <col min="11270" max="11270" width="12.6640625" style="583" customWidth="1"/>
    <col min="11271" max="11272" width="15.6640625" style="583" customWidth="1"/>
    <col min="11273" max="11521" width="9.109375" style="583"/>
    <col min="11522" max="11523" width="10.6640625" style="583" customWidth="1"/>
    <col min="11524" max="11524" width="47.6640625" style="583" customWidth="1"/>
    <col min="11525" max="11525" width="14.6640625" style="583" customWidth="1"/>
    <col min="11526" max="11526" width="12.6640625" style="583" customWidth="1"/>
    <col min="11527" max="11528" width="15.6640625" style="583" customWidth="1"/>
    <col min="11529" max="11777" width="9.109375" style="583"/>
    <col min="11778" max="11779" width="10.6640625" style="583" customWidth="1"/>
    <col min="11780" max="11780" width="47.6640625" style="583" customWidth="1"/>
    <col min="11781" max="11781" width="14.6640625" style="583" customWidth="1"/>
    <col min="11782" max="11782" width="12.6640625" style="583" customWidth="1"/>
    <col min="11783" max="11784" width="15.6640625" style="583" customWidth="1"/>
    <col min="11785" max="12033" width="9.109375" style="583"/>
    <col min="12034" max="12035" width="10.6640625" style="583" customWidth="1"/>
    <col min="12036" max="12036" width="47.6640625" style="583" customWidth="1"/>
    <col min="12037" max="12037" width="14.6640625" style="583" customWidth="1"/>
    <col min="12038" max="12038" width="12.6640625" style="583" customWidth="1"/>
    <col min="12039" max="12040" width="15.6640625" style="583" customWidth="1"/>
    <col min="12041" max="12289" width="9.109375" style="583"/>
    <col min="12290" max="12291" width="10.6640625" style="583" customWidth="1"/>
    <col min="12292" max="12292" width="47.6640625" style="583" customWidth="1"/>
    <col min="12293" max="12293" width="14.6640625" style="583" customWidth="1"/>
    <col min="12294" max="12294" width="12.6640625" style="583" customWidth="1"/>
    <col min="12295" max="12296" width="15.6640625" style="583" customWidth="1"/>
    <col min="12297" max="12545" width="9.109375" style="583"/>
    <col min="12546" max="12547" width="10.6640625" style="583" customWidth="1"/>
    <col min="12548" max="12548" width="47.6640625" style="583" customWidth="1"/>
    <col min="12549" max="12549" width="14.6640625" style="583" customWidth="1"/>
    <col min="12550" max="12550" width="12.6640625" style="583" customWidth="1"/>
    <col min="12551" max="12552" width="15.6640625" style="583" customWidth="1"/>
    <col min="12553" max="12801" width="9.109375" style="583"/>
    <col min="12802" max="12803" width="10.6640625" style="583" customWidth="1"/>
    <col min="12804" max="12804" width="47.6640625" style="583" customWidth="1"/>
    <col min="12805" max="12805" width="14.6640625" style="583" customWidth="1"/>
    <col min="12806" max="12806" width="12.6640625" style="583" customWidth="1"/>
    <col min="12807" max="12808" width="15.6640625" style="583" customWidth="1"/>
    <col min="12809" max="13057" width="9.109375" style="583"/>
    <col min="13058" max="13059" width="10.6640625" style="583" customWidth="1"/>
    <col min="13060" max="13060" width="47.6640625" style="583" customWidth="1"/>
    <col min="13061" max="13061" width="14.6640625" style="583" customWidth="1"/>
    <col min="13062" max="13062" width="12.6640625" style="583" customWidth="1"/>
    <col min="13063" max="13064" width="15.6640625" style="583" customWidth="1"/>
    <col min="13065" max="13313" width="9.109375" style="583"/>
    <col min="13314" max="13315" width="10.6640625" style="583" customWidth="1"/>
    <col min="13316" max="13316" width="47.6640625" style="583" customWidth="1"/>
    <col min="13317" max="13317" width="14.6640625" style="583" customWidth="1"/>
    <col min="13318" max="13318" width="12.6640625" style="583" customWidth="1"/>
    <col min="13319" max="13320" width="15.6640625" style="583" customWidth="1"/>
    <col min="13321" max="13569" width="9.109375" style="583"/>
    <col min="13570" max="13571" width="10.6640625" style="583" customWidth="1"/>
    <col min="13572" max="13572" width="47.6640625" style="583" customWidth="1"/>
    <col min="13573" max="13573" width="14.6640625" style="583" customWidth="1"/>
    <col min="13574" max="13574" width="12.6640625" style="583" customWidth="1"/>
    <col min="13575" max="13576" width="15.6640625" style="583" customWidth="1"/>
    <col min="13577" max="13825" width="9.109375" style="583"/>
    <col min="13826" max="13827" width="10.6640625" style="583" customWidth="1"/>
    <col min="13828" max="13828" width="47.6640625" style="583" customWidth="1"/>
    <col min="13829" max="13829" width="14.6640625" style="583" customWidth="1"/>
    <col min="13830" max="13830" width="12.6640625" style="583" customWidth="1"/>
    <col min="13831" max="13832" width="15.6640625" style="583" customWidth="1"/>
    <col min="13833" max="14081" width="9.109375" style="583"/>
    <col min="14082" max="14083" width="10.6640625" style="583" customWidth="1"/>
    <col min="14084" max="14084" width="47.6640625" style="583" customWidth="1"/>
    <col min="14085" max="14085" width="14.6640625" style="583" customWidth="1"/>
    <col min="14086" max="14086" width="12.6640625" style="583" customWidth="1"/>
    <col min="14087" max="14088" width="15.6640625" style="583" customWidth="1"/>
    <col min="14089" max="14337" width="9.109375" style="583"/>
    <col min="14338" max="14339" width="10.6640625" style="583" customWidth="1"/>
    <col min="14340" max="14340" width="47.6640625" style="583" customWidth="1"/>
    <col min="14341" max="14341" width="14.6640625" style="583" customWidth="1"/>
    <col min="14342" max="14342" width="12.6640625" style="583" customWidth="1"/>
    <col min="14343" max="14344" width="15.6640625" style="583" customWidth="1"/>
    <col min="14345" max="14593" width="9.109375" style="583"/>
    <col min="14594" max="14595" width="10.6640625" style="583" customWidth="1"/>
    <col min="14596" max="14596" width="47.6640625" style="583" customWidth="1"/>
    <col min="14597" max="14597" width="14.6640625" style="583" customWidth="1"/>
    <col min="14598" max="14598" width="12.6640625" style="583" customWidth="1"/>
    <col min="14599" max="14600" width="15.6640625" style="583" customWidth="1"/>
    <col min="14601" max="14849" width="9.109375" style="583"/>
    <col min="14850" max="14851" width="10.6640625" style="583" customWidth="1"/>
    <col min="14852" max="14852" width="47.6640625" style="583" customWidth="1"/>
    <col min="14853" max="14853" width="14.6640625" style="583" customWidth="1"/>
    <col min="14854" max="14854" width="12.6640625" style="583" customWidth="1"/>
    <col min="14855" max="14856" width="15.6640625" style="583" customWidth="1"/>
    <col min="14857" max="15105" width="9.109375" style="583"/>
    <col min="15106" max="15107" width="10.6640625" style="583" customWidth="1"/>
    <col min="15108" max="15108" width="47.6640625" style="583" customWidth="1"/>
    <col min="15109" max="15109" width="14.6640625" style="583" customWidth="1"/>
    <col min="15110" max="15110" width="12.6640625" style="583" customWidth="1"/>
    <col min="15111" max="15112" width="15.6640625" style="583" customWidth="1"/>
    <col min="15113" max="15361" width="9.109375" style="583"/>
    <col min="15362" max="15363" width="10.6640625" style="583" customWidth="1"/>
    <col min="15364" max="15364" width="47.6640625" style="583" customWidth="1"/>
    <col min="15365" max="15365" width="14.6640625" style="583" customWidth="1"/>
    <col min="15366" max="15366" width="12.6640625" style="583" customWidth="1"/>
    <col min="15367" max="15368" width="15.6640625" style="583" customWidth="1"/>
    <col min="15369" max="15617" width="9.109375" style="583"/>
    <col min="15618" max="15619" width="10.6640625" style="583" customWidth="1"/>
    <col min="15620" max="15620" width="47.6640625" style="583" customWidth="1"/>
    <col min="15621" max="15621" width="14.6640625" style="583" customWidth="1"/>
    <col min="15622" max="15622" width="12.6640625" style="583" customWidth="1"/>
    <col min="15623" max="15624" width="15.6640625" style="583" customWidth="1"/>
    <col min="15625" max="15873" width="9.109375" style="583"/>
    <col min="15874" max="15875" width="10.6640625" style="583" customWidth="1"/>
    <col min="15876" max="15876" width="47.6640625" style="583" customWidth="1"/>
    <col min="15877" max="15877" width="14.6640625" style="583" customWidth="1"/>
    <col min="15878" max="15878" width="12.6640625" style="583" customWidth="1"/>
    <col min="15879" max="15880" width="15.6640625" style="583" customWidth="1"/>
    <col min="15881" max="16129" width="9.109375" style="583"/>
    <col min="16130" max="16131" width="10.6640625" style="583" customWidth="1"/>
    <col min="16132" max="16132" width="47.6640625" style="583" customWidth="1"/>
    <col min="16133" max="16133" width="14.6640625" style="583" customWidth="1"/>
    <col min="16134" max="16134" width="12.6640625" style="583" customWidth="1"/>
    <col min="16135" max="16136" width="15.6640625" style="583" customWidth="1"/>
    <col min="16137" max="16384" width="9.109375" style="583"/>
  </cols>
  <sheetData>
    <row r="1" spans="1:256" ht="20.100000000000001" customHeight="1">
      <c r="B1" s="577"/>
    </row>
    <row r="2" spans="1:256" s="660" customFormat="1" ht="15" customHeight="1">
      <c r="A2" s="626"/>
      <c r="B2" s="624" t="s">
        <v>7</v>
      </c>
      <c r="C2" s="625" t="s">
        <v>1901</v>
      </c>
      <c r="D2" s="625"/>
      <c r="E2" s="625"/>
      <c r="F2" s="625"/>
      <c r="G2" s="625"/>
      <c r="H2" s="625"/>
      <c r="I2" s="626"/>
      <c r="J2" s="626"/>
      <c r="K2" s="626"/>
      <c r="L2" s="626"/>
      <c r="M2" s="626"/>
      <c r="N2" s="626"/>
      <c r="O2" s="626"/>
      <c r="P2" s="626"/>
      <c r="Q2" s="626"/>
      <c r="R2" s="626"/>
      <c r="S2" s="626"/>
      <c r="T2" s="626"/>
      <c r="U2" s="626"/>
      <c r="V2" s="626"/>
      <c r="W2" s="626"/>
      <c r="X2" s="626"/>
      <c r="Y2" s="626"/>
      <c r="Z2" s="626"/>
      <c r="AA2" s="626"/>
      <c r="AB2" s="626"/>
      <c r="AC2" s="626"/>
      <c r="AD2" s="626"/>
      <c r="AE2" s="626"/>
      <c r="AF2" s="626"/>
      <c r="AG2" s="626"/>
      <c r="AH2" s="626"/>
      <c r="AI2" s="626"/>
      <c r="AJ2" s="626"/>
      <c r="AK2" s="626"/>
      <c r="AL2" s="626"/>
      <c r="AM2" s="626"/>
      <c r="AN2" s="626"/>
      <c r="AO2" s="626"/>
      <c r="AP2" s="626"/>
      <c r="AQ2" s="626"/>
      <c r="AR2" s="626"/>
      <c r="AS2" s="626"/>
      <c r="AT2" s="626"/>
      <c r="AU2" s="626"/>
      <c r="AV2" s="626"/>
      <c r="AW2" s="626"/>
      <c r="AX2" s="626"/>
      <c r="AY2" s="626"/>
      <c r="AZ2" s="626"/>
      <c r="BA2" s="626"/>
      <c r="BB2" s="626"/>
      <c r="BC2" s="626"/>
      <c r="BD2" s="626"/>
      <c r="BE2" s="626"/>
      <c r="BF2" s="626"/>
      <c r="BG2" s="626"/>
      <c r="BH2" s="626"/>
      <c r="BI2" s="626"/>
      <c r="BJ2" s="626"/>
      <c r="BK2" s="626"/>
      <c r="BL2" s="626"/>
      <c r="BM2" s="626"/>
      <c r="BN2" s="626"/>
      <c r="BO2" s="626"/>
      <c r="BP2" s="626"/>
      <c r="BQ2" s="626"/>
      <c r="BR2" s="626"/>
      <c r="BS2" s="626"/>
      <c r="BT2" s="626"/>
      <c r="BU2" s="626"/>
      <c r="BV2" s="626"/>
      <c r="BW2" s="626"/>
      <c r="BX2" s="626"/>
      <c r="BY2" s="626"/>
      <c r="BZ2" s="626"/>
      <c r="CA2" s="626"/>
      <c r="CB2" s="626"/>
      <c r="CC2" s="626"/>
      <c r="CD2" s="626"/>
      <c r="CE2" s="626"/>
      <c r="CF2" s="626"/>
      <c r="CG2" s="626"/>
      <c r="CH2" s="626"/>
      <c r="CI2" s="626"/>
      <c r="CJ2" s="626"/>
      <c r="CK2" s="626"/>
      <c r="CL2" s="626"/>
      <c r="CM2" s="626"/>
      <c r="CN2" s="626"/>
      <c r="CO2" s="626"/>
      <c r="CP2" s="626"/>
      <c r="CQ2" s="626"/>
      <c r="CR2" s="626"/>
      <c r="CS2" s="626"/>
      <c r="CT2" s="626"/>
      <c r="CU2" s="626"/>
      <c r="CV2" s="626"/>
      <c r="CW2" s="626"/>
      <c r="CX2" s="626"/>
      <c r="CY2" s="626"/>
      <c r="CZ2" s="626"/>
      <c r="DA2" s="626"/>
      <c r="DB2" s="626"/>
      <c r="DC2" s="626"/>
      <c r="DD2" s="626"/>
      <c r="DE2" s="626"/>
      <c r="DF2" s="626"/>
      <c r="DG2" s="626"/>
      <c r="DH2" s="626"/>
      <c r="DI2" s="626"/>
      <c r="DJ2" s="626"/>
      <c r="DK2" s="626"/>
      <c r="DL2" s="626"/>
      <c r="DM2" s="626"/>
      <c r="DN2" s="626"/>
      <c r="DO2" s="626"/>
      <c r="DP2" s="626"/>
      <c r="DQ2" s="626"/>
      <c r="DR2" s="626"/>
      <c r="DS2" s="626"/>
      <c r="DT2" s="626"/>
      <c r="DU2" s="626"/>
      <c r="DV2" s="626"/>
      <c r="DW2" s="626"/>
      <c r="DX2" s="626"/>
      <c r="DY2" s="626"/>
      <c r="DZ2" s="626"/>
      <c r="EA2" s="626"/>
      <c r="EB2" s="626"/>
      <c r="EC2" s="626"/>
      <c r="ED2" s="626"/>
      <c r="EE2" s="626"/>
      <c r="EF2" s="626"/>
      <c r="EG2" s="626"/>
      <c r="EH2" s="626"/>
      <c r="EI2" s="626"/>
      <c r="EJ2" s="626"/>
      <c r="EK2" s="626"/>
      <c r="EL2" s="626"/>
      <c r="EM2" s="626"/>
      <c r="EN2" s="626"/>
      <c r="EO2" s="626"/>
      <c r="EP2" s="626"/>
      <c r="EQ2" s="626"/>
      <c r="ER2" s="626"/>
      <c r="ES2" s="626"/>
      <c r="ET2" s="626"/>
      <c r="EU2" s="626"/>
      <c r="EV2" s="626"/>
      <c r="EW2" s="626"/>
      <c r="EX2" s="626"/>
      <c r="EY2" s="626"/>
      <c r="EZ2" s="626"/>
      <c r="FA2" s="626"/>
      <c r="FB2" s="626"/>
      <c r="FC2" s="626"/>
      <c r="FD2" s="626"/>
      <c r="FE2" s="626"/>
      <c r="FF2" s="626"/>
      <c r="FG2" s="626"/>
      <c r="FH2" s="626"/>
      <c r="FI2" s="626"/>
      <c r="FJ2" s="626"/>
      <c r="FK2" s="626"/>
      <c r="FL2" s="626"/>
      <c r="FM2" s="626"/>
      <c r="FN2" s="626"/>
      <c r="FO2" s="626"/>
      <c r="FP2" s="626"/>
      <c r="FQ2" s="626"/>
      <c r="FR2" s="626"/>
      <c r="FS2" s="626"/>
      <c r="FT2" s="626"/>
      <c r="FU2" s="626"/>
      <c r="FV2" s="626"/>
      <c r="FW2" s="626"/>
      <c r="FX2" s="626"/>
      <c r="FY2" s="626"/>
      <c r="FZ2" s="626"/>
      <c r="GA2" s="626"/>
      <c r="GB2" s="626"/>
      <c r="GC2" s="626"/>
      <c r="GD2" s="626"/>
      <c r="GE2" s="626"/>
      <c r="GF2" s="626"/>
      <c r="GG2" s="626"/>
      <c r="GH2" s="626"/>
      <c r="GI2" s="626"/>
      <c r="GJ2" s="626"/>
      <c r="GK2" s="626"/>
      <c r="GL2" s="626"/>
      <c r="GM2" s="626"/>
      <c r="GN2" s="626"/>
      <c r="GO2" s="626"/>
      <c r="GP2" s="626"/>
      <c r="GQ2" s="626"/>
      <c r="GR2" s="626"/>
      <c r="GS2" s="626"/>
      <c r="GT2" s="626"/>
      <c r="GU2" s="626"/>
      <c r="GV2" s="626"/>
      <c r="GW2" s="626"/>
      <c r="GX2" s="626"/>
      <c r="GY2" s="626"/>
      <c r="GZ2" s="626"/>
      <c r="HA2" s="626"/>
      <c r="HB2" s="626"/>
      <c r="HC2" s="626"/>
      <c r="HD2" s="626"/>
      <c r="HE2" s="626"/>
      <c r="HF2" s="626"/>
      <c r="HG2" s="626"/>
      <c r="HH2" s="626"/>
      <c r="HI2" s="626"/>
      <c r="HJ2" s="626"/>
      <c r="HK2" s="626"/>
      <c r="HL2" s="626"/>
      <c r="HM2" s="626"/>
      <c r="HN2" s="626"/>
      <c r="HO2" s="626"/>
      <c r="HP2" s="626"/>
      <c r="HQ2" s="626"/>
      <c r="HR2" s="626"/>
      <c r="HS2" s="626"/>
      <c r="HT2" s="626"/>
      <c r="HU2" s="626"/>
      <c r="HV2" s="626"/>
      <c r="HW2" s="626"/>
      <c r="HX2" s="626"/>
      <c r="HY2" s="626"/>
      <c r="HZ2" s="626"/>
      <c r="IA2" s="626"/>
      <c r="IB2" s="626"/>
      <c r="IC2" s="626"/>
      <c r="ID2" s="626"/>
      <c r="IE2" s="626"/>
      <c r="IF2" s="626"/>
      <c r="IG2" s="626"/>
      <c r="IH2" s="626"/>
      <c r="II2" s="626"/>
      <c r="IJ2" s="626"/>
      <c r="IK2" s="626"/>
      <c r="IL2" s="626"/>
      <c r="IM2" s="626"/>
      <c r="IN2" s="626"/>
      <c r="IO2" s="626"/>
      <c r="IP2" s="626"/>
      <c r="IQ2" s="626"/>
      <c r="IR2" s="626"/>
      <c r="IS2" s="626"/>
      <c r="IT2" s="626"/>
      <c r="IU2" s="626"/>
      <c r="IV2" s="626"/>
    </row>
    <row r="3" spans="1:256" s="660" customFormat="1" ht="15" customHeight="1">
      <c r="A3" s="626"/>
      <c r="B3" s="624" t="s">
        <v>8</v>
      </c>
      <c r="C3" s="627" t="s">
        <v>228</v>
      </c>
      <c r="D3" s="627"/>
      <c r="E3" s="627"/>
      <c r="F3" s="627"/>
      <c r="G3" s="627"/>
      <c r="H3" s="627"/>
      <c r="I3" s="626"/>
      <c r="J3" s="626"/>
      <c r="K3" s="626"/>
      <c r="L3" s="626"/>
      <c r="M3" s="626"/>
      <c r="N3" s="626"/>
      <c r="O3" s="626"/>
      <c r="P3" s="626"/>
      <c r="Q3" s="626"/>
      <c r="R3" s="626"/>
      <c r="S3" s="626"/>
      <c r="T3" s="626"/>
      <c r="U3" s="626"/>
      <c r="V3" s="626"/>
      <c r="W3" s="626"/>
      <c r="X3" s="626"/>
      <c r="Y3" s="626"/>
      <c r="Z3" s="626"/>
      <c r="AA3" s="626"/>
      <c r="AB3" s="626"/>
      <c r="AC3" s="626"/>
      <c r="AD3" s="626"/>
      <c r="AE3" s="626"/>
      <c r="AF3" s="626"/>
      <c r="AG3" s="626"/>
      <c r="AH3" s="626"/>
      <c r="AI3" s="626"/>
      <c r="AJ3" s="626"/>
      <c r="AK3" s="626"/>
      <c r="AL3" s="626"/>
      <c r="AM3" s="626"/>
      <c r="AN3" s="626"/>
      <c r="AO3" s="626"/>
      <c r="AP3" s="626"/>
      <c r="AQ3" s="626"/>
      <c r="AR3" s="626"/>
      <c r="AS3" s="626"/>
      <c r="AT3" s="626"/>
      <c r="AU3" s="626"/>
      <c r="AV3" s="626"/>
      <c r="AW3" s="626"/>
      <c r="AX3" s="626"/>
      <c r="AY3" s="626"/>
      <c r="AZ3" s="626"/>
      <c r="BA3" s="626"/>
      <c r="BB3" s="626"/>
      <c r="BC3" s="626"/>
      <c r="BD3" s="626"/>
      <c r="BE3" s="626"/>
      <c r="BF3" s="626"/>
      <c r="BG3" s="626"/>
      <c r="BH3" s="626"/>
      <c r="BI3" s="626"/>
      <c r="BJ3" s="626"/>
      <c r="BK3" s="626"/>
      <c r="BL3" s="626"/>
      <c r="BM3" s="626"/>
      <c r="BN3" s="626"/>
      <c r="BO3" s="626"/>
      <c r="BP3" s="626"/>
      <c r="BQ3" s="626"/>
      <c r="BR3" s="626"/>
      <c r="BS3" s="626"/>
      <c r="BT3" s="626"/>
      <c r="BU3" s="626"/>
      <c r="BV3" s="626"/>
      <c r="BW3" s="626"/>
      <c r="BX3" s="626"/>
      <c r="BY3" s="626"/>
      <c r="BZ3" s="626"/>
      <c r="CA3" s="626"/>
      <c r="CB3" s="626"/>
      <c r="CC3" s="626"/>
      <c r="CD3" s="626"/>
      <c r="CE3" s="626"/>
      <c r="CF3" s="626"/>
      <c r="CG3" s="626"/>
      <c r="CH3" s="626"/>
      <c r="CI3" s="626"/>
      <c r="CJ3" s="626"/>
      <c r="CK3" s="626"/>
      <c r="CL3" s="626"/>
      <c r="CM3" s="626"/>
      <c r="CN3" s="626"/>
      <c r="CO3" s="626"/>
      <c r="CP3" s="626"/>
      <c r="CQ3" s="626"/>
      <c r="CR3" s="626"/>
      <c r="CS3" s="626"/>
      <c r="CT3" s="626"/>
      <c r="CU3" s="626"/>
      <c r="CV3" s="626"/>
      <c r="CW3" s="626"/>
      <c r="CX3" s="626"/>
      <c r="CY3" s="626"/>
      <c r="CZ3" s="626"/>
      <c r="DA3" s="626"/>
      <c r="DB3" s="626"/>
      <c r="DC3" s="626"/>
      <c r="DD3" s="626"/>
      <c r="DE3" s="626"/>
      <c r="DF3" s="626"/>
      <c r="DG3" s="626"/>
      <c r="DH3" s="626"/>
      <c r="DI3" s="626"/>
      <c r="DJ3" s="626"/>
      <c r="DK3" s="626"/>
      <c r="DL3" s="626"/>
      <c r="DM3" s="626"/>
      <c r="DN3" s="626"/>
      <c r="DO3" s="626"/>
      <c r="DP3" s="626"/>
      <c r="DQ3" s="626"/>
      <c r="DR3" s="626"/>
      <c r="DS3" s="626"/>
      <c r="DT3" s="626"/>
      <c r="DU3" s="626"/>
      <c r="DV3" s="626"/>
      <c r="DW3" s="626"/>
      <c r="DX3" s="626"/>
      <c r="DY3" s="626"/>
      <c r="DZ3" s="626"/>
      <c r="EA3" s="626"/>
      <c r="EB3" s="626"/>
      <c r="EC3" s="626"/>
      <c r="ED3" s="626"/>
      <c r="EE3" s="626"/>
      <c r="EF3" s="626"/>
      <c r="EG3" s="626"/>
      <c r="EH3" s="626"/>
      <c r="EI3" s="626"/>
      <c r="EJ3" s="626"/>
      <c r="EK3" s="626"/>
      <c r="EL3" s="626"/>
      <c r="EM3" s="626"/>
      <c r="EN3" s="626"/>
      <c r="EO3" s="626"/>
      <c r="EP3" s="626"/>
      <c r="EQ3" s="626"/>
      <c r="ER3" s="626"/>
      <c r="ES3" s="626"/>
      <c r="ET3" s="626"/>
      <c r="EU3" s="626"/>
      <c r="EV3" s="626"/>
      <c r="EW3" s="626"/>
      <c r="EX3" s="626"/>
      <c r="EY3" s="626"/>
      <c r="EZ3" s="626"/>
      <c r="FA3" s="626"/>
      <c r="FB3" s="626"/>
      <c r="FC3" s="626"/>
      <c r="FD3" s="626"/>
      <c r="FE3" s="626"/>
      <c r="FF3" s="626"/>
      <c r="FG3" s="626"/>
      <c r="FH3" s="626"/>
      <c r="FI3" s="626"/>
      <c r="FJ3" s="626"/>
      <c r="FK3" s="626"/>
      <c r="FL3" s="626"/>
      <c r="FM3" s="626"/>
      <c r="FN3" s="626"/>
      <c r="FO3" s="626"/>
      <c r="FP3" s="626"/>
      <c r="FQ3" s="626"/>
      <c r="FR3" s="626"/>
      <c r="FS3" s="626"/>
      <c r="FT3" s="626"/>
      <c r="FU3" s="626"/>
      <c r="FV3" s="626"/>
      <c r="FW3" s="626"/>
      <c r="FX3" s="626"/>
      <c r="FY3" s="626"/>
      <c r="FZ3" s="626"/>
      <c r="GA3" s="626"/>
      <c r="GB3" s="626"/>
      <c r="GC3" s="626"/>
      <c r="GD3" s="626"/>
      <c r="GE3" s="626"/>
      <c r="GF3" s="626"/>
      <c r="GG3" s="626"/>
      <c r="GH3" s="626"/>
      <c r="GI3" s="626"/>
      <c r="GJ3" s="626"/>
      <c r="GK3" s="626"/>
      <c r="GL3" s="626"/>
      <c r="GM3" s="626"/>
      <c r="GN3" s="626"/>
      <c r="GO3" s="626"/>
      <c r="GP3" s="626"/>
      <c r="GQ3" s="626"/>
      <c r="GR3" s="626"/>
      <c r="GS3" s="626"/>
      <c r="GT3" s="626"/>
      <c r="GU3" s="626"/>
      <c r="GV3" s="626"/>
      <c r="GW3" s="626"/>
      <c r="GX3" s="626"/>
      <c r="GY3" s="626"/>
      <c r="GZ3" s="626"/>
      <c r="HA3" s="626"/>
      <c r="HB3" s="626"/>
      <c r="HC3" s="626"/>
      <c r="HD3" s="626"/>
      <c r="HE3" s="626"/>
      <c r="HF3" s="626"/>
      <c r="HG3" s="626"/>
      <c r="HH3" s="626"/>
      <c r="HI3" s="626"/>
      <c r="HJ3" s="626"/>
      <c r="HK3" s="626"/>
      <c r="HL3" s="626"/>
      <c r="HM3" s="626"/>
      <c r="HN3" s="626"/>
      <c r="HO3" s="626"/>
      <c r="HP3" s="626"/>
      <c r="HQ3" s="626"/>
      <c r="HR3" s="626"/>
      <c r="HS3" s="626"/>
      <c r="HT3" s="626"/>
      <c r="HU3" s="626"/>
      <c r="HV3" s="626"/>
      <c r="HW3" s="626"/>
      <c r="HX3" s="626"/>
      <c r="HY3" s="626"/>
      <c r="HZ3" s="626"/>
      <c r="IA3" s="626"/>
      <c r="IB3" s="626"/>
      <c r="IC3" s="626"/>
      <c r="ID3" s="626"/>
      <c r="IE3" s="626"/>
      <c r="IF3" s="626"/>
      <c r="IG3" s="626"/>
      <c r="IH3" s="626"/>
      <c r="II3" s="626"/>
      <c r="IJ3" s="626"/>
      <c r="IK3" s="626"/>
      <c r="IL3" s="626"/>
      <c r="IM3" s="626"/>
      <c r="IN3" s="626"/>
      <c r="IO3" s="626"/>
      <c r="IP3" s="626"/>
      <c r="IQ3" s="626"/>
      <c r="IR3" s="626"/>
      <c r="IS3" s="626"/>
      <c r="IT3" s="626"/>
      <c r="IU3" s="626"/>
      <c r="IV3" s="626"/>
    </row>
    <row r="4" spans="1:256" s="660" customFormat="1" ht="15" customHeight="1">
      <c r="A4" s="626"/>
      <c r="B4" s="624" t="s">
        <v>9</v>
      </c>
      <c r="C4" s="627" t="s">
        <v>1720</v>
      </c>
      <c r="D4" s="627"/>
      <c r="E4" s="627"/>
      <c r="F4" s="627"/>
      <c r="G4" s="627"/>
      <c r="H4" s="627"/>
      <c r="I4" s="626"/>
      <c r="J4" s="626"/>
      <c r="K4" s="626"/>
      <c r="L4" s="626"/>
      <c r="M4" s="626"/>
      <c r="N4" s="626"/>
      <c r="O4" s="626"/>
      <c r="P4" s="626"/>
      <c r="Q4" s="626"/>
      <c r="R4" s="626"/>
      <c r="S4" s="626"/>
      <c r="T4" s="626"/>
      <c r="U4" s="626"/>
      <c r="V4" s="626"/>
      <c r="W4" s="626"/>
      <c r="X4" s="626"/>
      <c r="Y4" s="626"/>
      <c r="Z4" s="626"/>
      <c r="AA4" s="626"/>
      <c r="AB4" s="626"/>
      <c r="AC4" s="626"/>
      <c r="AD4" s="626"/>
      <c r="AE4" s="626"/>
      <c r="AF4" s="626"/>
      <c r="AG4" s="626"/>
      <c r="AH4" s="626"/>
      <c r="AI4" s="626"/>
      <c r="AJ4" s="626"/>
      <c r="AK4" s="626"/>
      <c r="AL4" s="626"/>
      <c r="AM4" s="626"/>
      <c r="AN4" s="626"/>
      <c r="AO4" s="626"/>
      <c r="AP4" s="626"/>
      <c r="AQ4" s="626"/>
      <c r="AR4" s="626"/>
      <c r="AS4" s="626"/>
      <c r="AT4" s="626"/>
      <c r="AU4" s="626"/>
      <c r="AV4" s="626"/>
      <c r="AW4" s="626"/>
      <c r="AX4" s="626"/>
      <c r="AY4" s="626"/>
      <c r="AZ4" s="626"/>
      <c r="BA4" s="626"/>
      <c r="BB4" s="626"/>
      <c r="BC4" s="626"/>
      <c r="BD4" s="626"/>
      <c r="BE4" s="626"/>
      <c r="BF4" s="626"/>
      <c r="BG4" s="626"/>
      <c r="BH4" s="626"/>
      <c r="BI4" s="626"/>
      <c r="BJ4" s="626"/>
      <c r="BK4" s="626"/>
      <c r="BL4" s="626"/>
      <c r="BM4" s="626"/>
      <c r="BN4" s="626"/>
      <c r="BO4" s="626"/>
      <c r="BP4" s="626"/>
      <c r="BQ4" s="626"/>
      <c r="BR4" s="626"/>
      <c r="BS4" s="626"/>
      <c r="BT4" s="626"/>
      <c r="BU4" s="626"/>
      <c r="BV4" s="626"/>
      <c r="BW4" s="626"/>
      <c r="BX4" s="626"/>
      <c r="BY4" s="626"/>
      <c r="BZ4" s="626"/>
      <c r="CA4" s="626"/>
      <c r="CB4" s="626"/>
      <c r="CC4" s="626"/>
      <c r="CD4" s="626"/>
      <c r="CE4" s="626"/>
      <c r="CF4" s="626"/>
      <c r="CG4" s="626"/>
      <c r="CH4" s="626"/>
      <c r="CI4" s="626"/>
      <c r="CJ4" s="626"/>
      <c r="CK4" s="626"/>
      <c r="CL4" s="626"/>
      <c r="CM4" s="626"/>
      <c r="CN4" s="626"/>
      <c r="CO4" s="626"/>
      <c r="CP4" s="626"/>
      <c r="CQ4" s="626"/>
      <c r="CR4" s="626"/>
      <c r="CS4" s="626"/>
      <c r="CT4" s="626"/>
      <c r="CU4" s="626"/>
      <c r="CV4" s="626"/>
      <c r="CW4" s="626"/>
      <c r="CX4" s="626"/>
      <c r="CY4" s="626"/>
      <c r="CZ4" s="626"/>
      <c r="DA4" s="626"/>
      <c r="DB4" s="626"/>
      <c r="DC4" s="626"/>
      <c r="DD4" s="626"/>
      <c r="DE4" s="626"/>
      <c r="DF4" s="626"/>
      <c r="DG4" s="626"/>
      <c r="DH4" s="626"/>
      <c r="DI4" s="626"/>
      <c r="DJ4" s="626"/>
      <c r="DK4" s="626"/>
      <c r="DL4" s="626"/>
      <c r="DM4" s="626"/>
      <c r="DN4" s="626"/>
      <c r="DO4" s="626"/>
      <c r="DP4" s="626"/>
      <c r="DQ4" s="626"/>
      <c r="DR4" s="626"/>
      <c r="DS4" s="626"/>
      <c r="DT4" s="626"/>
      <c r="DU4" s="626"/>
      <c r="DV4" s="626"/>
      <c r="DW4" s="626"/>
      <c r="DX4" s="626"/>
      <c r="DY4" s="626"/>
      <c r="DZ4" s="626"/>
      <c r="EA4" s="626"/>
      <c r="EB4" s="626"/>
      <c r="EC4" s="626"/>
      <c r="ED4" s="626"/>
      <c r="EE4" s="626"/>
      <c r="EF4" s="626"/>
      <c r="EG4" s="626"/>
      <c r="EH4" s="626"/>
      <c r="EI4" s="626"/>
      <c r="EJ4" s="626"/>
      <c r="EK4" s="626"/>
      <c r="EL4" s="626"/>
      <c r="EM4" s="626"/>
      <c r="EN4" s="626"/>
      <c r="EO4" s="626"/>
      <c r="EP4" s="626"/>
      <c r="EQ4" s="626"/>
      <c r="ER4" s="626"/>
      <c r="ES4" s="626"/>
      <c r="ET4" s="626"/>
      <c r="EU4" s="626"/>
      <c r="EV4" s="626"/>
      <c r="EW4" s="626"/>
      <c r="EX4" s="626"/>
      <c r="EY4" s="626"/>
      <c r="EZ4" s="626"/>
      <c r="FA4" s="626"/>
      <c r="FB4" s="626"/>
      <c r="FC4" s="626"/>
      <c r="FD4" s="626"/>
      <c r="FE4" s="626"/>
      <c r="FF4" s="626"/>
      <c r="FG4" s="626"/>
      <c r="FH4" s="626"/>
      <c r="FI4" s="626"/>
      <c r="FJ4" s="626"/>
      <c r="FK4" s="626"/>
      <c r="FL4" s="626"/>
      <c r="FM4" s="626"/>
      <c r="FN4" s="626"/>
      <c r="FO4" s="626"/>
      <c r="FP4" s="626"/>
      <c r="FQ4" s="626"/>
      <c r="FR4" s="626"/>
      <c r="FS4" s="626"/>
      <c r="FT4" s="626"/>
      <c r="FU4" s="626"/>
      <c r="FV4" s="626"/>
      <c r="FW4" s="626"/>
      <c r="FX4" s="626"/>
      <c r="FY4" s="626"/>
      <c r="FZ4" s="626"/>
      <c r="GA4" s="626"/>
      <c r="GB4" s="626"/>
      <c r="GC4" s="626"/>
      <c r="GD4" s="626"/>
      <c r="GE4" s="626"/>
      <c r="GF4" s="626"/>
      <c r="GG4" s="626"/>
      <c r="GH4" s="626"/>
      <c r="GI4" s="626"/>
      <c r="GJ4" s="626"/>
      <c r="GK4" s="626"/>
      <c r="GL4" s="626"/>
      <c r="GM4" s="626"/>
      <c r="GN4" s="626"/>
      <c r="GO4" s="626"/>
      <c r="GP4" s="626"/>
      <c r="GQ4" s="626"/>
      <c r="GR4" s="626"/>
      <c r="GS4" s="626"/>
      <c r="GT4" s="626"/>
      <c r="GU4" s="626"/>
      <c r="GV4" s="626"/>
      <c r="GW4" s="626"/>
      <c r="GX4" s="626"/>
      <c r="GY4" s="626"/>
      <c r="GZ4" s="626"/>
      <c r="HA4" s="626"/>
      <c r="HB4" s="626"/>
      <c r="HC4" s="626"/>
      <c r="HD4" s="626"/>
      <c r="HE4" s="626"/>
      <c r="HF4" s="626"/>
      <c r="HG4" s="626"/>
      <c r="HH4" s="626"/>
      <c r="HI4" s="626"/>
      <c r="HJ4" s="626"/>
      <c r="HK4" s="626"/>
      <c r="HL4" s="626"/>
      <c r="HM4" s="626"/>
      <c r="HN4" s="626"/>
      <c r="HO4" s="626"/>
      <c r="HP4" s="626"/>
      <c r="HQ4" s="626"/>
      <c r="HR4" s="626"/>
      <c r="HS4" s="626"/>
      <c r="HT4" s="626"/>
      <c r="HU4" s="626"/>
      <c r="HV4" s="626"/>
      <c r="HW4" s="626"/>
      <c r="HX4" s="626"/>
      <c r="HY4" s="626"/>
      <c r="HZ4" s="626"/>
      <c r="IA4" s="626"/>
      <c r="IB4" s="626"/>
      <c r="IC4" s="626"/>
      <c r="ID4" s="626"/>
      <c r="IE4" s="626"/>
      <c r="IF4" s="626"/>
      <c r="IG4" s="626"/>
      <c r="IH4" s="626"/>
      <c r="II4" s="626"/>
      <c r="IJ4" s="626"/>
      <c r="IK4" s="626"/>
      <c r="IL4" s="626"/>
      <c r="IM4" s="626"/>
      <c r="IN4" s="626"/>
      <c r="IO4" s="626"/>
      <c r="IP4" s="626"/>
      <c r="IQ4" s="626"/>
      <c r="IR4" s="626"/>
      <c r="IS4" s="626"/>
      <c r="IT4" s="626"/>
      <c r="IU4" s="626"/>
      <c r="IV4" s="626"/>
    </row>
    <row r="5" spans="1:256" s="660" customFormat="1" ht="20.100000000000001" customHeight="1">
      <c r="A5" s="626"/>
      <c r="B5" s="624" t="s">
        <v>10</v>
      </c>
      <c r="C5" s="628" t="s">
        <v>82</v>
      </c>
      <c r="D5" s="629"/>
      <c r="E5" s="629"/>
      <c r="F5" s="629"/>
      <c r="G5" s="629"/>
      <c r="H5" s="629"/>
      <c r="I5" s="626"/>
      <c r="J5" s="626"/>
      <c r="K5" s="626"/>
      <c r="L5" s="626"/>
      <c r="M5" s="626"/>
      <c r="N5" s="626"/>
      <c r="O5" s="626"/>
      <c r="P5" s="626"/>
      <c r="Q5" s="626"/>
      <c r="R5" s="626"/>
      <c r="S5" s="626"/>
      <c r="T5" s="626"/>
      <c r="U5" s="626"/>
      <c r="V5" s="626"/>
      <c r="W5" s="626"/>
      <c r="X5" s="626"/>
      <c r="Y5" s="626"/>
      <c r="Z5" s="626"/>
      <c r="AA5" s="626"/>
      <c r="AB5" s="626"/>
      <c r="AC5" s="626"/>
      <c r="AD5" s="626"/>
      <c r="AE5" s="626"/>
      <c r="AF5" s="626"/>
      <c r="AG5" s="626"/>
      <c r="AH5" s="626"/>
      <c r="AI5" s="626"/>
      <c r="AJ5" s="626"/>
      <c r="AK5" s="626"/>
      <c r="AL5" s="626"/>
      <c r="AM5" s="626"/>
      <c r="AN5" s="626"/>
      <c r="AO5" s="626"/>
      <c r="AP5" s="626"/>
      <c r="AQ5" s="626"/>
      <c r="AR5" s="626"/>
      <c r="AS5" s="626"/>
      <c r="AT5" s="626"/>
      <c r="AU5" s="626"/>
      <c r="AV5" s="626"/>
      <c r="AW5" s="626"/>
      <c r="AX5" s="626"/>
      <c r="AY5" s="626"/>
      <c r="AZ5" s="626"/>
      <c r="BA5" s="626"/>
      <c r="BB5" s="626"/>
      <c r="BC5" s="626"/>
      <c r="BD5" s="626"/>
      <c r="BE5" s="626"/>
      <c r="BF5" s="626"/>
      <c r="BG5" s="626"/>
      <c r="BH5" s="626"/>
      <c r="BI5" s="626"/>
      <c r="BJ5" s="626"/>
      <c r="BK5" s="626"/>
      <c r="BL5" s="626"/>
      <c r="BM5" s="626"/>
      <c r="BN5" s="626"/>
      <c r="BO5" s="626"/>
      <c r="BP5" s="626"/>
      <c r="BQ5" s="626"/>
      <c r="BR5" s="626"/>
      <c r="BS5" s="626"/>
      <c r="BT5" s="626"/>
      <c r="BU5" s="626"/>
      <c r="BV5" s="626"/>
      <c r="BW5" s="626"/>
      <c r="BX5" s="626"/>
      <c r="BY5" s="626"/>
      <c r="BZ5" s="626"/>
      <c r="CA5" s="626"/>
      <c r="CB5" s="626"/>
      <c r="CC5" s="626"/>
      <c r="CD5" s="626"/>
      <c r="CE5" s="626"/>
      <c r="CF5" s="626"/>
      <c r="CG5" s="626"/>
      <c r="CH5" s="626"/>
      <c r="CI5" s="626"/>
      <c r="CJ5" s="626"/>
      <c r="CK5" s="626"/>
      <c r="CL5" s="626"/>
      <c r="CM5" s="626"/>
      <c r="CN5" s="626"/>
      <c r="CO5" s="626"/>
      <c r="CP5" s="626"/>
      <c r="CQ5" s="626"/>
      <c r="CR5" s="626"/>
      <c r="CS5" s="626"/>
      <c r="CT5" s="626"/>
      <c r="CU5" s="626"/>
      <c r="CV5" s="626"/>
      <c r="CW5" s="626"/>
      <c r="CX5" s="626"/>
      <c r="CY5" s="626"/>
      <c r="CZ5" s="626"/>
      <c r="DA5" s="626"/>
      <c r="DB5" s="626"/>
      <c r="DC5" s="626"/>
      <c r="DD5" s="626"/>
      <c r="DE5" s="626"/>
      <c r="DF5" s="626"/>
      <c r="DG5" s="626"/>
      <c r="DH5" s="626"/>
      <c r="DI5" s="626"/>
      <c r="DJ5" s="626"/>
      <c r="DK5" s="626"/>
      <c r="DL5" s="626"/>
      <c r="DM5" s="626"/>
      <c r="DN5" s="626"/>
      <c r="DO5" s="626"/>
      <c r="DP5" s="626"/>
      <c r="DQ5" s="626"/>
      <c r="DR5" s="626"/>
      <c r="DS5" s="626"/>
      <c r="DT5" s="626"/>
      <c r="DU5" s="626"/>
      <c r="DV5" s="626"/>
      <c r="DW5" s="626"/>
      <c r="DX5" s="626"/>
      <c r="DY5" s="626"/>
      <c r="DZ5" s="626"/>
      <c r="EA5" s="626"/>
      <c r="EB5" s="626"/>
      <c r="EC5" s="626"/>
      <c r="ED5" s="626"/>
      <c r="EE5" s="626"/>
      <c r="EF5" s="626"/>
      <c r="EG5" s="626"/>
      <c r="EH5" s="626"/>
      <c r="EI5" s="626"/>
      <c r="EJ5" s="626"/>
      <c r="EK5" s="626"/>
      <c r="EL5" s="626"/>
      <c r="EM5" s="626"/>
      <c r="EN5" s="626"/>
      <c r="EO5" s="626"/>
      <c r="EP5" s="626"/>
      <c r="EQ5" s="626"/>
      <c r="ER5" s="626"/>
      <c r="ES5" s="626"/>
      <c r="ET5" s="626"/>
      <c r="EU5" s="626"/>
      <c r="EV5" s="626"/>
      <c r="EW5" s="626"/>
      <c r="EX5" s="626"/>
      <c r="EY5" s="626"/>
      <c r="EZ5" s="626"/>
      <c r="FA5" s="626"/>
      <c r="FB5" s="626"/>
      <c r="FC5" s="626"/>
      <c r="FD5" s="626"/>
      <c r="FE5" s="626"/>
      <c r="FF5" s="626"/>
      <c r="FG5" s="626"/>
      <c r="FH5" s="626"/>
      <c r="FI5" s="626"/>
      <c r="FJ5" s="626"/>
      <c r="FK5" s="626"/>
      <c r="FL5" s="626"/>
      <c r="FM5" s="626"/>
      <c r="FN5" s="626"/>
      <c r="FO5" s="626"/>
      <c r="FP5" s="626"/>
      <c r="FQ5" s="626"/>
      <c r="FR5" s="626"/>
      <c r="FS5" s="626"/>
      <c r="FT5" s="626"/>
      <c r="FU5" s="626"/>
      <c r="FV5" s="626"/>
      <c r="FW5" s="626"/>
      <c r="FX5" s="626"/>
      <c r="FY5" s="626"/>
      <c r="FZ5" s="626"/>
      <c r="GA5" s="626"/>
      <c r="GB5" s="626"/>
      <c r="GC5" s="626"/>
      <c r="GD5" s="626"/>
      <c r="GE5" s="626"/>
      <c r="GF5" s="626"/>
      <c r="GG5" s="626"/>
      <c r="GH5" s="626"/>
      <c r="GI5" s="626"/>
      <c r="GJ5" s="626"/>
      <c r="GK5" s="626"/>
      <c r="GL5" s="626"/>
      <c r="GM5" s="626"/>
      <c r="GN5" s="626"/>
      <c r="GO5" s="626"/>
      <c r="GP5" s="626"/>
      <c r="GQ5" s="626"/>
      <c r="GR5" s="626"/>
      <c r="GS5" s="626"/>
      <c r="GT5" s="626"/>
      <c r="GU5" s="626"/>
      <c r="GV5" s="626"/>
      <c r="GW5" s="626"/>
      <c r="GX5" s="626"/>
      <c r="GY5" s="626"/>
      <c r="GZ5" s="626"/>
      <c r="HA5" s="626"/>
      <c r="HB5" s="626"/>
      <c r="HC5" s="626"/>
      <c r="HD5" s="626"/>
      <c r="HE5" s="626"/>
      <c r="HF5" s="626"/>
      <c r="HG5" s="626"/>
      <c r="HH5" s="626"/>
      <c r="HI5" s="626"/>
      <c r="HJ5" s="626"/>
      <c r="HK5" s="626"/>
      <c r="HL5" s="626"/>
      <c r="HM5" s="626"/>
      <c r="HN5" s="626"/>
      <c r="HO5" s="626"/>
      <c r="HP5" s="626"/>
      <c r="HQ5" s="626"/>
      <c r="HR5" s="626"/>
      <c r="HS5" s="626"/>
      <c r="HT5" s="626"/>
      <c r="HU5" s="626"/>
      <c r="HV5" s="626"/>
      <c r="HW5" s="626"/>
      <c r="HX5" s="626"/>
      <c r="HY5" s="626"/>
      <c r="HZ5" s="626"/>
      <c r="IA5" s="626"/>
      <c r="IB5" s="626"/>
      <c r="IC5" s="626"/>
      <c r="ID5" s="626"/>
      <c r="IE5" s="626"/>
      <c r="IF5" s="626"/>
      <c r="IG5" s="626"/>
      <c r="IH5" s="626"/>
      <c r="II5" s="626"/>
      <c r="IJ5" s="626"/>
      <c r="IK5" s="626"/>
      <c r="IL5" s="626"/>
      <c r="IM5" s="626"/>
      <c r="IN5" s="626"/>
      <c r="IO5" s="626"/>
      <c r="IP5" s="626"/>
      <c r="IQ5" s="626"/>
      <c r="IR5" s="626"/>
      <c r="IS5" s="626"/>
      <c r="IT5" s="626"/>
      <c r="IU5" s="626"/>
      <c r="IV5" s="626"/>
    </row>
    <row r="6" spans="1:256" s="595" customFormat="1" ht="9.9" customHeight="1">
      <c r="B6" s="590"/>
      <c r="C6" s="590"/>
      <c r="D6" s="591"/>
      <c r="E6" s="590"/>
      <c r="F6" s="592"/>
      <c r="G6" s="593"/>
      <c r="H6" s="594"/>
    </row>
    <row r="7" spans="1:256" s="600" customFormat="1" ht="32.1" customHeight="1" thickBot="1">
      <c r="B7" s="596" t="s">
        <v>11</v>
      </c>
      <c r="C7" s="596" t="s">
        <v>12</v>
      </c>
      <c r="D7" s="597" t="s">
        <v>13</v>
      </c>
      <c r="E7" s="596" t="s">
        <v>14</v>
      </c>
      <c r="F7" s="598" t="s">
        <v>15</v>
      </c>
      <c r="G7" s="616" t="s">
        <v>16</v>
      </c>
      <c r="H7" s="599" t="s">
        <v>17</v>
      </c>
    </row>
    <row r="8" spans="1:256" s="605" customFormat="1" ht="9.9" customHeight="1">
      <c r="B8" s="601"/>
      <c r="C8" s="601"/>
      <c r="D8" s="602"/>
      <c r="E8" s="601"/>
      <c r="F8" s="603"/>
      <c r="G8" s="617"/>
      <c r="H8" s="604"/>
    </row>
    <row r="9" spans="1:256">
      <c r="B9" s="578"/>
      <c r="C9" s="578"/>
      <c r="D9" s="606" t="s">
        <v>18</v>
      </c>
      <c r="E9" s="578"/>
      <c r="G9" s="289" t="s">
        <v>19</v>
      </c>
      <c r="H9" s="608">
        <f>+SUM(H10:H13)</f>
        <v>0</v>
      </c>
    </row>
    <row r="10" spans="1:256">
      <c r="B10" s="578"/>
      <c r="C10" s="578"/>
      <c r="D10" s="606"/>
      <c r="E10" s="578"/>
      <c r="G10" s="289"/>
      <c r="H10" s="608"/>
    </row>
    <row r="11" spans="1:256">
      <c r="B11" s="578"/>
      <c r="C11" s="578"/>
      <c r="D11" s="606" t="s">
        <v>25</v>
      </c>
      <c r="E11" s="578"/>
      <c r="G11" s="287"/>
    </row>
    <row r="12" spans="1:256">
      <c r="B12" s="578" t="s">
        <v>21</v>
      </c>
      <c r="C12" s="578" t="s">
        <v>1089</v>
      </c>
      <c r="D12" s="579" t="s">
        <v>1090</v>
      </c>
      <c r="E12" s="578" t="s">
        <v>24</v>
      </c>
      <c r="F12" s="580">
        <v>3</v>
      </c>
      <c r="G12" s="287"/>
      <c r="H12" s="582">
        <f>ROUND(F12*G12,2)</f>
        <v>0</v>
      </c>
    </row>
    <row r="13" spans="1:256">
      <c r="B13" s="578"/>
      <c r="C13" s="578"/>
      <c r="E13" s="578"/>
      <c r="G13" s="287"/>
    </row>
    <row r="14" spans="1:256">
      <c r="B14" s="578"/>
      <c r="C14" s="578"/>
      <c r="D14" s="606" t="s">
        <v>1093</v>
      </c>
      <c r="E14" s="578"/>
      <c r="G14" s="289" t="s">
        <v>1085</v>
      </c>
      <c r="H14" s="608">
        <f>+SUM(H15:H60)</f>
        <v>0</v>
      </c>
    </row>
    <row r="15" spans="1:256">
      <c r="B15" s="578"/>
      <c r="C15" s="578"/>
      <c r="D15" s="606"/>
      <c r="E15" s="578"/>
      <c r="G15" s="289"/>
      <c r="H15" s="608"/>
    </row>
    <row r="16" spans="1:256">
      <c r="B16" s="578"/>
      <c r="C16" s="578"/>
      <c r="D16" s="606" t="s">
        <v>1094</v>
      </c>
      <c r="E16" s="578"/>
      <c r="G16" s="287"/>
    </row>
    <row r="17" spans="2:8" ht="26.4">
      <c r="B17" s="578" t="s">
        <v>21</v>
      </c>
      <c r="C17" s="578" t="s">
        <v>1095</v>
      </c>
      <c r="D17" s="579" t="s">
        <v>1096</v>
      </c>
      <c r="E17" s="578" t="s">
        <v>24</v>
      </c>
      <c r="F17" s="580">
        <v>4</v>
      </c>
      <c r="G17" s="287"/>
      <c r="H17" s="582">
        <f t="shared" ref="H17:H32" si="0">ROUND(F17*G17,2)</f>
        <v>0</v>
      </c>
    </row>
    <row r="18" spans="2:8" ht="26.4">
      <c r="B18" s="578" t="s">
        <v>23</v>
      </c>
      <c r="C18" s="578" t="s">
        <v>1172</v>
      </c>
      <c r="D18" s="579" t="s">
        <v>1173</v>
      </c>
      <c r="E18" s="578" t="s">
        <v>24</v>
      </c>
      <c r="F18" s="580">
        <v>1</v>
      </c>
      <c r="G18" s="287"/>
      <c r="H18" s="582">
        <f t="shared" si="0"/>
        <v>0</v>
      </c>
    </row>
    <row r="19" spans="2:8" ht="52.8">
      <c r="B19" s="578" t="s">
        <v>27</v>
      </c>
      <c r="C19" s="578" t="s">
        <v>1105</v>
      </c>
      <c r="D19" s="579" t="s">
        <v>1106</v>
      </c>
      <c r="E19" s="578" t="s">
        <v>24</v>
      </c>
      <c r="F19" s="580">
        <v>2</v>
      </c>
      <c r="G19" s="287"/>
      <c r="H19" s="582">
        <f t="shared" si="0"/>
        <v>0</v>
      </c>
    </row>
    <row r="20" spans="2:8" ht="26.4">
      <c r="B20" s="578" t="s">
        <v>28</v>
      </c>
      <c r="C20" s="578" t="s">
        <v>1174</v>
      </c>
      <c r="D20" s="579" t="s">
        <v>1175</v>
      </c>
      <c r="E20" s="578" t="s">
        <v>24</v>
      </c>
      <c r="F20" s="580">
        <v>1</v>
      </c>
      <c r="G20" s="287"/>
      <c r="H20" s="582">
        <f t="shared" si="0"/>
        <v>0</v>
      </c>
    </row>
    <row r="21" spans="2:8" ht="39.6">
      <c r="B21" s="578" t="s">
        <v>29</v>
      </c>
      <c r="C21" s="578" t="s">
        <v>1097</v>
      </c>
      <c r="D21" s="579" t="s">
        <v>1098</v>
      </c>
      <c r="E21" s="578" t="s">
        <v>24</v>
      </c>
      <c r="F21" s="580">
        <v>1</v>
      </c>
      <c r="G21" s="287"/>
      <c r="H21" s="582">
        <f t="shared" si="0"/>
        <v>0</v>
      </c>
    </row>
    <row r="22" spans="2:8" ht="39.6">
      <c r="B22" s="578" t="s">
        <v>30</v>
      </c>
      <c r="C22" s="578" t="s">
        <v>1099</v>
      </c>
      <c r="D22" s="579" t="s">
        <v>1100</v>
      </c>
      <c r="E22" s="578" t="s">
        <v>24</v>
      </c>
      <c r="F22" s="580">
        <v>2</v>
      </c>
      <c r="G22" s="287"/>
      <c r="H22" s="582">
        <f t="shared" si="0"/>
        <v>0</v>
      </c>
    </row>
    <row r="23" spans="2:8" ht="39.6">
      <c r="B23" s="578" t="s">
        <v>32</v>
      </c>
      <c r="C23" s="578" t="s">
        <v>1176</v>
      </c>
      <c r="D23" s="579" t="s">
        <v>1177</v>
      </c>
      <c r="E23" s="578" t="s">
        <v>24</v>
      </c>
      <c r="F23" s="580">
        <v>1</v>
      </c>
      <c r="G23" s="287"/>
      <c r="H23" s="582">
        <f t="shared" si="0"/>
        <v>0</v>
      </c>
    </row>
    <row r="24" spans="2:8" ht="39.6">
      <c r="B24" s="578" t="s">
        <v>33</v>
      </c>
      <c r="C24" s="578" t="s">
        <v>1101</v>
      </c>
      <c r="D24" s="579" t="s">
        <v>1102</v>
      </c>
      <c r="E24" s="578" t="s">
        <v>24</v>
      </c>
      <c r="F24" s="580">
        <v>1</v>
      </c>
      <c r="G24" s="287"/>
      <c r="H24" s="582">
        <f t="shared" si="0"/>
        <v>0</v>
      </c>
    </row>
    <row r="25" spans="2:8" ht="39.6">
      <c r="B25" s="578" t="s">
        <v>34</v>
      </c>
      <c r="C25" s="578" t="s">
        <v>1178</v>
      </c>
      <c r="D25" s="579" t="s">
        <v>1179</v>
      </c>
      <c r="E25" s="578" t="s">
        <v>24</v>
      </c>
      <c r="F25" s="580">
        <v>1</v>
      </c>
      <c r="G25" s="287"/>
      <c r="H25" s="582">
        <f t="shared" si="0"/>
        <v>0</v>
      </c>
    </row>
    <row r="26" spans="2:8" ht="52.8">
      <c r="B26" s="578" t="s">
        <v>35</v>
      </c>
      <c r="C26" s="578" t="s">
        <v>1180</v>
      </c>
      <c r="D26" s="579" t="s">
        <v>1181</v>
      </c>
      <c r="E26" s="578" t="s">
        <v>24</v>
      </c>
      <c r="F26" s="580">
        <v>1</v>
      </c>
      <c r="G26" s="287"/>
      <c r="H26" s="582">
        <f t="shared" si="0"/>
        <v>0</v>
      </c>
    </row>
    <row r="27" spans="2:8" ht="52.8">
      <c r="B27" s="578" t="s">
        <v>36</v>
      </c>
      <c r="C27" s="578" t="s">
        <v>1107</v>
      </c>
      <c r="D27" s="579" t="s">
        <v>1108</v>
      </c>
      <c r="E27" s="578" t="s">
        <v>24</v>
      </c>
      <c r="F27" s="580">
        <v>1</v>
      </c>
      <c r="G27" s="287"/>
      <c r="H27" s="582">
        <f t="shared" si="0"/>
        <v>0</v>
      </c>
    </row>
    <row r="28" spans="2:8" ht="52.8">
      <c r="B28" s="578" t="s">
        <v>68</v>
      </c>
      <c r="C28" s="578" t="s">
        <v>1113</v>
      </c>
      <c r="D28" s="579" t="s">
        <v>1114</v>
      </c>
      <c r="E28" s="578" t="s">
        <v>24</v>
      </c>
      <c r="F28" s="580">
        <v>1</v>
      </c>
      <c r="G28" s="287"/>
      <c r="H28" s="582">
        <f t="shared" si="0"/>
        <v>0</v>
      </c>
    </row>
    <row r="29" spans="2:8" ht="52.8">
      <c r="B29" s="578" t="s">
        <v>78</v>
      </c>
      <c r="C29" s="578" t="s">
        <v>1111</v>
      </c>
      <c r="D29" s="579" t="s">
        <v>1112</v>
      </c>
      <c r="E29" s="578" t="s">
        <v>24</v>
      </c>
      <c r="F29" s="580">
        <v>1</v>
      </c>
      <c r="G29" s="287"/>
      <c r="H29" s="582">
        <f t="shared" si="0"/>
        <v>0</v>
      </c>
    </row>
    <row r="30" spans="2:8" ht="26.4">
      <c r="B30" s="578" t="s">
        <v>77</v>
      </c>
      <c r="C30" s="578" t="s">
        <v>1182</v>
      </c>
      <c r="D30" s="579" t="s">
        <v>1183</v>
      </c>
      <c r="E30" s="578" t="s">
        <v>24</v>
      </c>
      <c r="F30" s="580">
        <v>1</v>
      </c>
      <c r="G30" s="287"/>
      <c r="H30" s="582">
        <f t="shared" si="0"/>
        <v>0</v>
      </c>
    </row>
    <row r="31" spans="2:8" ht="52.8">
      <c r="B31" s="578" t="s">
        <v>76</v>
      </c>
      <c r="C31" s="578" t="s">
        <v>1184</v>
      </c>
      <c r="D31" s="579" t="s">
        <v>1185</v>
      </c>
      <c r="E31" s="578" t="s">
        <v>24</v>
      </c>
      <c r="F31" s="580">
        <v>2</v>
      </c>
      <c r="G31" s="287"/>
      <c r="H31" s="582">
        <f t="shared" si="0"/>
        <v>0</v>
      </c>
    </row>
    <row r="32" spans="2:8" ht="52.8">
      <c r="B32" s="578" t="s">
        <v>75</v>
      </c>
      <c r="C32" s="578" t="s">
        <v>1119</v>
      </c>
      <c r="D32" s="579" t="s">
        <v>1120</v>
      </c>
      <c r="E32" s="578" t="s">
        <v>31</v>
      </c>
      <c r="F32" s="580">
        <v>3.8600000000000003</v>
      </c>
      <c r="G32" s="287"/>
      <c r="H32" s="582">
        <f t="shared" si="0"/>
        <v>0</v>
      </c>
    </row>
    <row r="33" spans="2:8" ht="39.6">
      <c r="B33" s="578"/>
      <c r="C33" s="578"/>
      <c r="D33" s="609" t="s">
        <v>1186</v>
      </c>
      <c r="E33" s="578"/>
      <c r="G33" s="287"/>
    </row>
    <row r="34" spans="2:8" ht="52.8">
      <c r="B34" s="578" t="s">
        <v>74</v>
      </c>
      <c r="C34" s="578" t="s">
        <v>1122</v>
      </c>
      <c r="D34" s="579" t="s">
        <v>1123</v>
      </c>
      <c r="E34" s="578" t="s">
        <v>54</v>
      </c>
      <c r="F34" s="580">
        <v>200</v>
      </c>
      <c r="G34" s="287"/>
      <c r="H34" s="582">
        <f>ROUND(F34*G34,2)</f>
        <v>0</v>
      </c>
    </row>
    <row r="35" spans="2:8" ht="39.6">
      <c r="B35" s="578"/>
      <c r="C35" s="578"/>
      <c r="D35" s="609" t="s">
        <v>1187</v>
      </c>
      <c r="E35" s="578"/>
      <c r="G35" s="287"/>
    </row>
    <row r="36" spans="2:8" ht="26.4">
      <c r="B36" s="578" t="s">
        <v>454</v>
      </c>
      <c r="C36" s="578" t="s">
        <v>1125</v>
      </c>
      <c r="D36" s="579" t="s">
        <v>1126</v>
      </c>
      <c r="E36" s="578" t="s">
        <v>40</v>
      </c>
      <c r="F36" s="580">
        <v>1.5</v>
      </c>
      <c r="G36" s="287"/>
      <c r="H36" s="582">
        <f>ROUND(F36*G36,2)</f>
        <v>0</v>
      </c>
    </row>
    <row r="37" spans="2:8" ht="26.4">
      <c r="B37" s="578"/>
      <c r="C37" s="578"/>
      <c r="D37" s="609" t="s">
        <v>1188</v>
      </c>
      <c r="E37" s="578"/>
      <c r="G37" s="287"/>
    </row>
    <row r="38" spans="2:8">
      <c r="B38" s="578"/>
      <c r="C38" s="578"/>
      <c r="E38" s="578"/>
      <c r="G38" s="287"/>
    </row>
    <row r="39" spans="2:8">
      <c r="B39" s="578"/>
      <c r="C39" s="578"/>
      <c r="D39" s="606" t="s">
        <v>1128</v>
      </c>
      <c r="E39" s="578"/>
      <c r="G39" s="287"/>
    </row>
    <row r="40" spans="2:8" ht="52.8">
      <c r="B40" s="578" t="s">
        <v>21</v>
      </c>
      <c r="C40" s="578" t="s">
        <v>1137</v>
      </c>
      <c r="D40" s="579" t="s">
        <v>1138</v>
      </c>
      <c r="E40" s="578" t="s">
        <v>26</v>
      </c>
      <c r="F40" s="580">
        <v>22.3</v>
      </c>
      <c r="G40" s="287"/>
      <c r="H40" s="582">
        <f>ROUND(F40*G40,2)</f>
        <v>0</v>
      </c>
    </row>
    <row r="41" spans="2:8" ht="26.4">
      <c r="B41" s="578"/>
      <c r="C41" s="578"/>
      <c r="D41" s="609" t="s">
        <v>1139</v>
      </c>
      <c r="E41" s="578"/>
      <c r="G41" s="287"/>
    </row>
    <row r="42" spans="2:8" ht="52.8">
      <c r="B42" s="578" t="s">
        <v>23</v>
      </c>
      <c r="C42" s="578" t="s">
        <v>1129</v>
      </c>
      <c r="D42" s="579" t="s">
        <v>1130</v>
      </c>
      <c r="E42" s="578" t="s">
        <v>26</v>
      </c>
      <c r="F42" s="580">
        <v>272</v>
      </c>
      <c r="G42" s="287"/>
      <c r="H42" s="582">
        <f>ROUND(F42*G42,2)</f>
        <v>0</v>
      </c>
    </row>
    <row r="43" spans="2:8" ht="52.8">
      <c r="B43" s="578"/>
      <c r="C43" s="578"/>
      <c r="D43" s="609" t="s">
        <v>1131</v>
      </c>
      <c r="E43" s="578"/>
      <c r="G43" s="287"/>
    </row>
    <row r="44" spans="2:8" ht="26.4">
      <c r="B44" s="578" t="s">
        <v>27</v>
      </c>
      <c r="C44" s="578" t="s">
        <v>1132</v>
      </c>
      <c r="D44" s="579" t="s">
        <v>517</v>
      </c>
      <c r="E44" s="578" t="s">
        <v>26</v>
      </c>
      <c r="F44" s="580">
        <v>244</v>
      </c>
      <c r="G44" s="287"/>
      <c r="H44" s="582">
        <f>ROUND(F44*G44,2)</f>
        <v>0</v>
      </c>
    </row>
    <row r="45" spans="2:8" ht="66">
      <c r="B45" s="578" t="s">
        <v>28</v>
      </c>
      <c r="C45" s="578" t="s">
        <v>1133</v>
      </c>
      <c r="D45" s="579" t="s">
        <v>1134</v>
      </c>
      <c r="E45" s="578" t="s">
        <v>31</v>
      </c>
      <c r="F45" s="580">
        <v>41</v>
      </c>
      <c r="G45" s="287"/>
      <c r="H45" s="582">
        <f>ROUND(F45*G45,2)</f>
        <v>0</v>
      </c>
    </row>
    <row r="46" spans="2:8" ht="52.8">
      <c r="B46" s="578"/>
      <c r="C46" s="578"/>
      <c r="D46" s="609" t="s">
        <v>1131</v>
      </c>
      <c r="E46" s="578"/>
      <c r="G46" s="287"/>
    </row>
    <row r="47" spans="2:8" ht="26.4">
      <c r="B47" s="578" t="s">
        <v>29</v>
      </c>
      <c r="C47" s="578" t="s">
        <v>1135</v>
      </c>
      <c r="D47" s="579" t="s">
        <v>1136</v>
      </c>
      <c r="E47" s="578" t="s">
        <v>31</v>
      </c>
      <c r="F47" s="580">
        <v>9</v>
      </c>
      <c r="G47" s="287"/>
      <c r="H47" s="582">
        <f>ROUND(F47*G47,2)</f>
        <v>0</v>
      </c>
    </row>
    <row r="48" spans="2:8">
      <c r="B48" s="578"/>
      <c r="C48" s="578"/>
      <c r="E48" s="578"/>
      <c r="G48" s="287"/>
    </row>
    <row r="49" spans="2:8">
      <c r="B49" s="578"/>
      <c r="C49" s="578"/>
      <c r="D49" s="606" t="s">
        <v>1140</v>
      </c>
      <c r="E49" s="578"/>
      <c r="G49" s="287"/>
    </row>
    <row r="50" spans="2:8" ht="26.4">
      <c r="B50" s="578" t="s">
        <v>21</v>
      </c>
      <c r="C50" s="578" t="s">
        <v>1143</v>
      </c>
      <c r="D50" s="579" t="s">
        <v>1144</v>
      </c>
      <c r="E50" s="578" t="s">
        <v>24</v>
      </c>
      <c r="F50" s="580">
        <v>10</v>
      </c>
      <c r="G50" s="287"/>
      <c r="H50" s="582">
        <f>ROUND(F50*G50,2)</f>
        <v>0</v>
      </c>
    </row>
    <row r="51" spans="2:8">
      <c r="B51" s="578"/>
      <c r="C51" s="578"/>
      <c r="E51" s="578"/>
      <c r="G51" s="287"/>
    </row>
    <row r="52" spans="2:8">
      <c r="B52" s="578"/>
      <c r="C52" s="578"/>
      <c r="D52" s="606" t="s">
        <v>1145</v>
      </c>
      <c r="E52" s="578"/>
      <c r="G52" s="287"/>
    </row>
    <row r="53" spans="2:8">
      <c r="B53" s="578" t="s">
        <v>21</v>
      </c>
      <c r="C53" s="578" t="s">
        <v>1146</v>
      </c>
      <c r="D53" s="579" t="s">
        <v>1147</v>
      </c>
      <c r="E53" s="578" t="s">
        <v>24</v>
      </c>
      <c r="F53" s="580">
        <v>2</v>
      </c>
      <c r="G53" s="287"/>
      <c r="H53" s="582">
        <f t="shared" ref="H53:H59" si="1">ROUND(F53*G53,2)</f>
        <v>0</v>
      </c>
    </row>
    <row r="54" spans="2:8" ht="26.4">
      <c r="B54" s="578" t="s">
        <v>23</v>
      </c>
      <c r="C54" s="578" t="s">
        <v>2000</v>
      </c>
      <c r="D54" s="579" t="s">
        <v>2001</v>
      </c>
      <c r="E54" s="578" t="s">
        <v>24</v>
      </c>
      <c r="F54" s="580">
        <v>2</v>
      </c>
      <c r="G54" s="287"/>
      <c r="H54" s="582">
        <f t="shared" si="1"/>
        <v>0</v>
      </c>
    </row>
    <row r="55" spans="2:8" ht="39.6">
      <c r="B55" s="578" t="s">
        <v>27</v>
      </c>
      <c r="C55" s="578" t="s">
        <v>2002</v>
      </c>
      <c r="D55" s="579" t="s">
        <v>2003</v>
      </c>
      <c r="E55" s="578" t="s">
        <v>26</v>
      </c>
      <c r="F55" s="580">
        <v>180</v>
      </c>
      <c r="G55" s="287"/>
      <c r="H55" s="582">
        <f t="shared" si="1"/>
        <v>0</v>
      </c>
    </row>
    <row r="56" spans="2:8" ht="26.4">
      <c r="B56" s="578" t="s">
        <v>28</v>
      </c>
      <c r="C56" s="578" t="s">
        <v>2004</v>
      </c>
      <c r="D56" s="579" t="s">
        <v>2005</v>
      </c>
      <c r="E56" s="578" t="s">
        <v>24</v>
      </c>
      <c r="F56" s="580">
        <v>90</v>
      </c>
      <c r="G56" s="287"/>
      <c r="H56" s="582">
        <f t="shared" si="1"/>
        <v>0</v>
      </c>
    </row>
    <row r="57" spans="2:8" ht="26.4">
      <c r="B57" s="578" t="s">
        <v>29</v>
      </c>
      <c r="C57" s="578" t="s">
        <v>2006</v>
      </c>
      <c r="D57" s="579" t="s">
        <v>2007</v>
      </c>
      <c r="E57" s="578" t="s">
        <v>24</v>
      </c>
      <c r="F57" s="580">
        <v>180</v>
      </c>
      <c r="G57" s="287"/>
      <c r="H57" s="582">
        <f t="shared" si="1"/>
        <v>0</v>
      </c>
    </row>
    <row r="58" spans="2:8" ht="26.4">
      <c r="B58" s="578" t="s">
        <v>30</v>
      </c>
      <c r="C58" s="578" t="s">
        <v>2008</v>
      </c>
      <c r="D58" s="579" t="s">
        <v>2009</v>
      </c>
      <c r="E58" s="578" t="s">
        <v>24</v>
      </c>
      <c r="F58" s="580">
        <v>4</v>
      </c>
      <c r="G58" s="287"/>
      <c r="H58" s="582">
        <f t="shared" si="1"/>
        <v>0</v>
      </c>
    </row>
    <row r="59" spans="2:8">
      <c r="B59" s="578" t="s">
        <v>32</v>
      </c>
      <c r="C59" s="578" t="s">
        <v>2010</v>
      </c>
      <c r="D59" s="579" t="s">
        <v>2011</v>
      </c>
      <c r="E59" s="578" t="s">
        <v>26</v>
      </c>
      <c r="F59" s="580">
        <v>180</v>
      </c>
      <c r="G59" s="287"/>
      <c r="H59" s="582">
        <f t="shared" si="1"/>
        <v>0</v>
      </c>
    </row>
    <row r="60" spans="2:8">
      <c r="B60" s="578"/>
      <c r="C60" s="578"/>
      <c r="E60" s="578"/>
      <c r="G60" s="287"/>
    </row>
    <row r="61" spans="2:8" ht="17.399999999999999" customHeight="1">
      <c r="B61" s="578"/>
      <c r="C61" s="578"/>
      <c r="D61" s="610" t="str">
        <f>D9</f>
        <v>1 PREDDELA</v>
      </c>
      <c r="E61" s="611">
        <f>H9</f>
        <v>0</v>
      </c>
      <c r="G61" s="287"/>
    </row>
    <row r="62" spans="2:8" ht="17.399999999999999" customHeight="1">
      <c r="B62" s="578"/>
      <c r="C62" s="578"/>
      <c r="D62" s="661" t="str">
        <f>D14</f>
        <v>6 OPREMA CEST</v>
      </c>
      <c r="E62" s="613">
        <f>H14</f>
        <v>0</v>
      </c>
      <c r="G62" s="287"/>
    </row>
    <row r="63" spans="2:8" ht="17.399999999999999" customHeight="1">
      <c r="B63" s="578"/>
      <c r="C63" s="578"/>
      <c r="D63" s="614" t="s">
        <v>61</v>
      </c>
      <c r="E63" s="615">
        <f>+SUM(E61:E62)</f>
        <v>0</v>
      </c>
      <c r="G63" s="287"/>
    </row>
    <row r="64" spans="2:8">
      <c r="B64" s="578"/>
      <c r="C64" s="578"/>
      <c r="E64" s="578"/>
    </row>
    <row r="65" spans="2:7" ht="17.399999999999999" customHeight="1">
      <c r="B65" s="578"/>
      <c r="C65" s="578"/>
      <c r="E65" s="578"/>
      <c r="G65" s="607"/>
    </row>
    <row r="66" spans="2:7">
      <c r="B66" s="578"/>
      <c r="C66" s="578"/>
      <c r="E66" s="578"/>
    </row>
    <row r="67" spans="2:7">
      <c r="B67" s="578"/>
      <c r="C67" s="578"/>
      <c r="E67" s="578"/>
    </row>
  </sheetData>
  <sheetProtection algorithmName="SHA-512" hashValue="Gmrp/c8N/IdjeWDKU8ySQeik/RRWg4nZ1eP29FcI2obBzKMkEXZB/Mi9RUc1dhYvG+Ep3zI4Sso7kmqs21HhmA==" saltValue="Gvhlv6RtKN4OV4YvjB23aw=="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37" min="1"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7E147-17BC-4793-A367-A31F6977EBDD}">
  <sheetPr>
    <pageSetUpPr fitToPage="1"/>
  </sheetPr>
  <dimension ref="B1:H49"/>
  <sheetViews>
    <sheetView view="pageBreakPreview" zoomScale="110" zoomScaleNormal="100" zoomScaleSheetLayoutView="110" workbookViewId="0">
      <pane ySplit="7" topLeftCell="A36" activePane="bottomLeft" state="frozen"/>
      <selection pane="bottomLeft" activeCell="H39" sqref="H39"/>
    </sheetView>
  </sheetViews>
  <sheetFormatPr defaultRowHeight="13.2"/>
  <cols>
    <col min="1" max="1" width="9.109375" style="1"/>
    <col min="2" max="3" width="10.6640625" style="1" customWidth="1"/>
    <col min="4" max="4" width="47.6640625" style="3" customWidth="1"/>
    <col min="5" max="5" width="14.6640625" style="1" customWidth="1"/>
    <col min="6" max="6" width="12.6640625" style="4" customWidth="1"/>
    <col min="7" max="7" width="15.6640625" style="5" customWidth="1"/>
    <col min="8" max="8" width="15.6640625" style="6" customWidth="1"/>
    <col min="9" max="257" width="9.109375" style="1"/>
    <col min="258" max="259" width="10.6640625" style="1" customWidth="1"/>
    <col min="260" max="260" width="47.6640625" style="1" customWidth="1"/>
    <col min="261" max="261" width="14.6640625" style="1" customWidth="1"/>
    <col min="262" max="262" width="12.6640625" style="1" customWidth="1"/>
    <col min="263" max="264" width="15.6640625" style="1" customWidth="1"/>
    <col min="265" max="513" width="9.109375" style="1"/>
    <col min="514" max="515" width="10.6640625" style="1" customWidth="1"/>
    <col min="516" max="516" width="47.6640625" style="1" customWidth="1"/>
    <col min="517" max="517" width="14.6640625" style="1" customWidth="1"/>
    <col min="518" max="518" width="12.6640625" style="1" customWidth="1"/>
    <col min="519" max="520" width="15.6640625" style="1" customWidth="1"/>
    <col min="521" max="769" width="9.109375" style="1"/>
    <col min="770" max="771" width="10.6640625" style="1" customWidth="1"/>
    <col min="772" max="772" width="47.6640625" style="1" customWidth="1"/>
    <col min="773" max="773" width="14.6640625" style="1" customWidth="1"/>
    <col min="774" max="774" width="12.6640625" style="1" customWidth="1"/>
    <col min="775" max="776" width="15.6640625" style="1" customWidth="1"/>
    <col min="777" max="1025" width="9.109375" style="1"/>
    <col min="1026" max="1027" width="10.6640625" style="1" customWidth="1"/>
    <col min="1028" max="1028" width="47.6640625" style="1" customWidth="1"/>
    <col min="1029" max="1029" width="14.6640625" style="1" customWidth="1"/>
    <col min="1030" max="1030" width="12.6640625" style="1" customWidth="1"/>
    <col min="1031" max="1032" width="15.6640625" style="1" customWidth="1"/>
    <col min="1033" max="1281" width="9.109375" style="1"/>
    <col min="1282" max="1283" width="10.6640625" style="1" customWidth="1"/>
    <col min="1284" max="1284" width="47.6640625" style="1" customWidth="1"/>
    <col min="1285" max="1285" width="14.6640625" style="1" customWidth="1"/>
    <col min="1286" max="1286" width="12.6640625" style="1" customWidth="1"/>
    <col min="1287" max="1288" width="15.6640625" style="1" customWidth="1"/>
    <col min="1289" max="1537" width="9.109375" style="1"/>
    <col min="1538" max="1539" width="10.6640625" style="1" customWidth="1"/>
    <col min="1540" max="1540" width="47.6640625" style="1" customWidth="1"/>
    <col min="1541" max="1541" width="14.6640625" style="1" customWidth="1"/>
    <col min="1542" max="1542" width="12.6640625" style="1" customWidth="1"/>
    <col min="1543" max="1544" width="15.6640625" style="1" customWidth="1"/>
    <col min="1545" max="1793" width="9.109375" style="1"/>
    <col min="1794" max="1795" width="10.6640625" style="1" customWidth="1"/>
    <col min="1796" max="1796" width="47.6640625" style="1" customWidth="1"/>
    <col min="1797" max="1797" width="14.6640625" style="1" customWidth="1"/>
    <col min="1798" max="1798" width="12.6640625" style="1" customWidth="1"/>
    <col min="1799" max="1800" width="15.6640625" style="1" customWidth="1"/>
    <col min="1801" max="2049" width="9.109375" style="1"/>
    <col min="2050" max="2051" width="10.6640625" style="1" customWidth="1"/>
    <col min="2052" max="2052" width="47.6640625" style="1" customWidth="1"/>
    <col min="2053" max="2053" width="14.6640625" style="1" customWidth="1"/>
    <col min="2054" max="2054" width="12.6640625" style="1" customWidth="1"/>
    <col min="2055" max="2056" width="15.6640625" style="1" customWidth="1"/>
    <col min="2057" max="2305" width="9.109375" style="1"/>
    <col min="2306" max="2307" width="10.6640625" style="1" customWidth="1"/>
    <col min="2308" max="2308" width="47.6640625" style="1" customWidth="1"/>
    <col min="2309" max="2309" width="14.6640625" style="1" customWidth="1"/>
    <col min="2310" max="2310" width="12.6640625" style="1" customWidth="1"/>
    <col min="2311" max="2312" width="15.6640625" style="1" customWidth="1"/>
    <col min="2313" max="2561" width="9.109375" style="1"/>
    <col min="2562" max="2563" width="10.6640625" style="1" customWidth="1"/>
    <col min="2564" max="2564" width="47.6640625" style="1" customWidth="1"/>
    <col min="2565" max="2565" width="14.6640625" style="1" customWidth="1"/>
    <col min="2566" max="2566" width="12.6640625" style="1" customWidth="1"/>
    <col min="2567" max="2568" width="15.6640625" style="1" customWidth="1"/>
    <col min="2569" max="2817" width="9.109375" style="1"/>
    <col min="2818" max="2819" width="10.6640625" style="1" customWidth="1"/>
    <col min="2820" max="2820" width="47.6640625" style="1" customWidth="1"/>
    <col min="2821" max="2821" width="14.6640625" style="1" customWidth="1"/>
    <col min="2822" max="2822" width="12.6640625" style="1" customWidth="1"/>
    <col min="2823" max="2824" width="15.6640625" style="1" customWidth="1"/>
    <col min="2825" max="3073" width="9.109375" style="1"/>
    <col min="3074" max="3075" width="10.6640625" style="1" customWidth="1"/>
    <col min="3076" max="3076" width="47.6640625" style="1" customWidth="1"/>
    <col min="3077" max="3077" width="14.6640625" style="1" customWidth="1"/>
    <col min="3078" max="3078" width="12.6640625" style="1" customWidth="1"/>
    <col min="3079" max="3080" width="15.6640625" style="1" customWidth="1"/>
    <col min="3081" max="3329" width="9.109375" style="1"/>
    <col min="3330" max="3331" width="10.6640625" style="1" customWidth="1"/>
    <col min="3332" max="3332" width="47.6640625" style="1" customWidth="1"/>
    <col min="3333" max="3333" width="14.6640625" style="1" customWidth="1"/>
    <col min="3334" max="3334" width="12.6640625" style="1" customWidth="1"/>
    <col min="3335" max="3336" width="15.6640625" style="1" customWidth="1"/>
    <col min="3337" max="3585" width="9.109375" style="1"/>
    <col min="3586" max="3587" width="10.6640625" style="1" customWidth="1"/>
    <col min="3588" max="3588" width="47.6640625" style="1" customWidth="1"/>
    <col min="3589" max="3589" width="14.6640625" style="1" customWidth="1"/>
    <col min="3590" max="3590" width="12.6640625" style="1" customWidth="1"/>
    <col min="3591" max="3592" width="15.6640625" style="1" customWidth="1"/>
    <col min="3593" max="3841" width="9.109375" style="1"/>
    <col min="3842" max="3843" width="10.6640625" style="1" customWidth="1"/>
    <col min="3844" max="3844" width="47.6640625" style="1" customWidth="1"/>
    <col min="3845" max="3845" width="14.6640625" style="1" customWidth="1"/>
    <col min="3846" max="3846" width="12.6640625" style="1" customWidth="1"/>
    <col min="3847" max="3848" width="15.6640625" style="1" customWidth="1"/>
    <col min="3849" max="4097" width="9.109375" style="1"/>
    <col min="4098" max="4099" width="10.6640625" style="1" customWidth="1"/>
    <col min="4100" max="4100" width="47.6640625" style="1" customWidth="1"/>
    <col min="4101" max="4101" width="14.6640625" style="1" customWidth="1"/>
    <col min="4102" max="4102" width="12.6640625" style="1" customWidth="1"/>
    <col min="4103" max="4104" width="15.6640625" style="1" customWidth="1"/>
    <col min="4105" max="4353" width="9.109375" style="1"/>
    <col min="4354" max="4355" width="10.6640625" style="1" customWidth="1"/>
    <col min="4356" max="4356" width="47.6640625" style="1" customWidth="1"/>
    <col min="4357" max="4357" width="14.6640625" style="1" customWidth="1"/>
    <col min="4358" max="4358" width="12.6640625" style="1" customWidth="1"/>
    <col min="4359" max="4360" width="15.6640625" style="1" customWidth="1"/>
    <col min="4361" max="4609" width="9.109375" style="1"/>
    <col min="4610" max="4611" width="10.6640625" style="1" customWidth="1"/>
    <col min="4612" max="4612" width="47.6640625" style="1" customWidth="1"/>
    <col min="4613" max="4613" width="14.6640625" style="1" customWidth="1"/>
    <col min="4614" max="4614" width="12.6640625" style="1" customWidth="1"/>
    <col min="4615" max="4616" width="15.6640625" style="1" customWidth="1"/>
    <col min="4617" max="4865" width="9.109375" style="1"/>
    <col min="4866" max="4867" width="10.6640625" style="1" customWidth="1"/>
    <col min="4868" max="4868" width="47.6640625" style="1" customWidth="1"/>
    <col min="4869" max="4869" width="14.6640625" style="1" customWidth="1"/>
    <col min="4870" max="4870" width="12.6640625" style="1" customWidth="1"/>
    <col min="4871" max="4872" width="15.6640625" style="1" customWidth="1"/>
    <col min="4873" max="5121" width="9.109375" style="1"/>
    <col min="5122" max="5123" width="10.6640625" style="1" customWidth="1"/>
    <col min="5124" max="5124" width="47.6640625" style="1" customWidth="1"/>
    <col min="5125" max="5125" width="14.6640625" style="1" customWidth="1"/>
    <col min="5126" max="5126" width="12.6640625" style="1" customWidth="1"/>
    <col min="5127" max="5128" width="15.6640625" style="1" customWidth="1"/>
    <col min="5129" max="5377" width="9.109375" style="1"/>
    <col min="5378" max="5379" width="10.6640625" style="1" customWidth="1"/>
    <col min="5380" max="5380" width="47.6640625" style="1" customWidth="1"/>
    <col min="5381" max="5381" width="14.6640625" style="1" customWidth="1"/>
    <col min="5382" max="5382" width="12.6640625" style="1" customWidth="1"/>
    <col min="5383" max="5384" width="15.6640625" style="1" customWidth="1"/>
    <col min="5385" max="5633" width="9.109375" style="1"/>
    <col min="5634" max="5635" width="10.6640625" style="1" customWidth="1"/>
    <col min="5636" max="5636" width="47.6640625" style="1" customWidth="1"/>
    <col min="5637" max="5637" width="14.6640625" style="1" customWidth="1"/>
    <col min="5638" max="5638" width="12.6640625" style="1" customWidth="1"/>
    <col min="5639" max="5640" width="15.6640625" style="1" customWidth="1"/>
    <col min="5641" max="5889" width="9.109375" style="1"/>
    <col min="5890" max="5891" width="10.6640625" style="1" customWidth="1"/>
    <col min="5892" max="5892" width="47.6640625" style="1" customWidth="1"/>
    <col min="5893" max="5893" width="14.6640625" style="1" customWidth="1"/>
    <col min="5894" max="5894" width="12.6640625" style="1" customWidth="1"/>
    <col min="5895" max="5896" width="15.6640625" style="1" customWidth="1"/>
    <col min="5897" max="6145" width="9.109375" style="1"/>
    <col min="6146" max="6147" width="10.6640625" style="1" customWidth="1"/>
    <col min="6148" max="6148" width="47.6640625" style="1" customWidth="1"/>
    <col min="6149" max="6149" width="14.6640625" style="1" customWidth="1"/>
    <col min="6150" max="6150" width="12.6640625" style="1" customWidth="1"/>
    <col min="6151" max="6152" width="15.6640625" style="1" customWidth="1"/>
    <col min="6153" max="6401" width="9.109375" style="1"/>
    <col min="6402" max="6403" width="10.6640625" style="1" customWidth="1"/>
    <col min="6404" max="6404" width="47.6640625" style="1" customWidth="1"/>
    <col min="6405" max="6405" width="14.6640625" style="1" customWidth="1"/>
    <col min="6406" max="6406" width="12.6640625" style="1" customWidth="1"/>
    <col min="6407" max="6408" width="15.6640625" style="1" customWidth="1"/>
    <col min="6409" max="6657" width="9.109375" style="1"/>
    <col min="6658" max="6659" width="10.6640625" style="1" customWidth="1"/>
    <col min="6660" max="6660" width="47.6640625" style="1" customWidth="1"/>
    <col min="6661" max="6661" width="14.6640625" style="1" customWidth="1"/>
    <col min="6662" max="6662" width="12.6640625" style="1" customWidth="1"/>
    <col min="6663" max="6664" width="15.6640625" style="1" customWidth="1"/>
    <col min="6665" max="6913" width="9.109375" style="1"/>
    <col min="6914" max="6915" width="10.6640625" style="1" customWidth="1"/>
    <col min="6916" max="6916" width="47.6640625" style="1" customWidth="1"/>
    <col min="6917" max="6917" width="14.6640625" style="1" customWidth="1"/>
    <col min="6918" max="6918" width="12.6640625" style="1" customWidth="1"/>
    <col min="6919" max="6920" width="15.6640625" style="1" customWidth="1"/>
    <col min="6921" max="7169" width="9.109375" style="1"/>
    <col min="7170" max="7171" width="10.6640625" style="1" customWidth="1"/>
    <col min="7172" max="7172" width="47.6640625" style="1" customWidth="1"/>
    <col min="7173" max="7173" width="14.6640625" style="1" customWidth="1"/>
    <col min="7174" max="7174" width="12.6640625" style="1" customWidth="1"/>
    <col min="7175" max="7176" width="15.6640625" style="1" customWidth="1"/>
    <col min="7177" max="7425" width="9.109375" style="1"/>
    <col min="7426" max="7427" width="10.6640625" style="1" customWidth="1"/>
    <col min="7428" max="7428" width="47.6640625" style="1" customWidth="1"/>
    <col min="7429" max="7429" width="14.6640625" style="1" customWidth="1"/>
    <col min="7430" max="7430" width="12.6640625" style="1" customWidth="1"/>
    <col min="7431" max="7432" width="15.6640625" style="1" customWidth="1"/>
    <col min="7433" max="7681" width="9.109375" style="1"/>
    <col min="7682" max="7683" width="10.6640625" style="1" customWidth="1"/>
    <col min="7684" max="7684" width="47.6640625" style="1" customWidth="1"/>
    <col min="7685" max="7685" width="14.6640625" style="1" customWidth="1"/>
    <col min="7686" max="7686" width="12.6640625" style="1" customWidth="1"/>
    <col min="7687" max="7688" width="15.6640625" style="1" customWidth="1"/>
    <col min="7689" max="7937" width="9.109375" style="1"/>
    <col min="7938" max="7939" width="10.6640625" style="1" customWidth="1"/>
    <col min="7940" max="7940" width="47.6640625" style="1" customWidth="1"/>
    <col min="7941" max="7941" width="14.6640625" style="1" customWidth="1"/>
    <col min="7942" max="7942" width="12.6640625" style="1" customWidth="1"/>
    <col min="7943" max="7944" width="15.6640625" style="1" customWidth="1"/>
    <col min="7945" max="8193" width="9.109375" style="1"/>
    <col min="8194" max="8195" width="10.6640625" style="1" customWidth="1"/>
    <col min="8196" max="8196" width="47.6640625" style="1" customWidth="1"/>
    <col min="8197" max="8197" width="14.6640625" style="1" customWidth="1"/>
    <col min="8198" max="8198" width="12.6640625" style="1" customWidth="1"/>
    <col min="8199" max="8200" width="15.6640625" style="1" customWidth="1"/>
    <col min="8201" max="8449" width="9.109375" style="1"/>
    <col min="8450" max="8451" width="10.6640625" style="1" customWidth="1"/>
    <col min="8452" max="8452" width="47.6640625" style="1" customWidth="1"/>
    <col min="8453" max="8453" width="14.6640625" style="1" customWidth="1"/>
    <col min="8454" max="8454" width="12.6640625" style="1" customWidth="1"/>
    <col min="8455" max="8456" width="15.6640625" style="1" customWidth="1"/>
    <col min="8457" max="8705" width="9.109375" style="1"/>
    <col min="8706" max="8707" width="10.6640625" style="1" customWidth="1"/>
    <col min="8708" max="8708" width="47.6640625" style="1" customWidth="1"/>
    <col min="8709" max="8709" width="14.6640625" style="1" customWidth="1"/>
    <col min="8710" max="8710" width="12.6640625" style="1" customWidth="1"/>
    <col min="8711" max="8712" width="15.6640625" style="1" customWidth="1"/>
    <col min="8713" max="8961" width="9.109375" style="1"/>
    <col min="8962" max="8963" width="10.6640625" style="1" customWidth="1"/>
    <col min="8964" max="8964" width="47.6640625" style="1" customWidth="1"/>
    <col min="8965" max="8965" width="14.6640625" style="1" customWidth="1"/>
    <col min="8966" max="8966" width="12.6640625" style="1" customWidth="1"/>
    <col min="8967" max="8968" width="15.6640625" style="1" customWidth="1"/>
    <col min="8969" max="9217" width="9.109375" style="1"/>
    <col min="9218" max="9219" width="10.6640625" style="1" customWidth="1"/>
    <col min="9220" max="9220" width="47.6640625" style="1" customWidth="1"/>
    <col min="9221" max="9221" width="14.6640625" style="1" customWidth="1"/>
    <col min="9222" max="9222" width="12.6640625" style="1" customWidth="1"/>
    <col min="9223" max="9224" width="15.6640625" style="1" customWidth="1"/>
    <col min="9225" max="9473" width="9.109375" style="1"/>
    <col min="9474" max="9475" width="10.6640625" style="1" customWidth="1"/>
    <col min="9476" max="9476" width="47.6640625" style="1" customWidth="1"/>
    <col min="9477" max="9477" width="14.6640625" style="1" customWidth="1"/>
    <col min="9478" max="9478" width="12.6640625" style="1" customWidth="1"/>
    <col min="9479" max="9480" width="15.6640625" style="1" customWidth="1"/>
    <col min="9481" max="9729" width="9.109375" style="1"/>
    <col min="9730" max="9731" width="10.6640625" style="1" customWidth="1"/>
    <col min="9732" max="9732" width="47.6640625" style="1" customWidth="1"/>
    <col min="9733" max="9733" width="14.6640625" style="1" customWidth="1"/>
    <col min="9734" max="9734" width="12.6640625" style="1" customWidth="1"/>
    <col min="9735" max="9736" width="15.6640625" style="1" customWidth="1"/>
    <col min="9737" max="9985" width="9.109375" style="1"/>
    <col min="9986" max="9987" width="10.6640625" style="1" customWidth="1"/>
    <col min="9988" max="9988" width="47.6640625" style="1" customWidth="1"/>
    <col min="9989" max="9989" width="14.6640625" style="1" customWidth="1"/>
    <col min="9990" max="9990" width="12.6640625" style="1" customWidth="1"/>
    <col min="9991" max="9992" width="15.6640625" style="1" customWidth="1"/>
    <col min="9993" max="10241" width="9.109375" style="1"/>
    <col min="10242" max="10243" width="10.6640625" style="1" customWidth="1"/>
    <col min="10244" max="10244" width="47.6640625" style="1" customWidth="1"/>
    <col min="10245" max="10245" width="14.6640625" style="1" customWidth="1"/>
    <col min="10246" max="10246" width="12.6640625" style="1" customWidth="1"/>
    <col min="10247" max="10248" width="15.6640625" style="1" customWidth="1"/>
    <col min="10249" max="10497" width="9.109375" style="1"/>
    <col min="10498" max="10499" width="10.6640625" style="1" customWidth="1"/>
    <col min="10500" max="10500" width="47.6640625" style="1" customWidth="1"/>
    <col min="10501" max="10501" width="14.6640625" style="1" customWidth="1"/>
    <col min="10502" max="10502" width="12.6640625" style="1" customWidth="1"/>
    <col min="10503" max="10504" width="15.6640625" style="1" customWidth="1"/>
    <col min="10505" max="10753" width="9.109375" style="1"/>
    <col min="10754" max="10755" width="10.6640625" style="1" customWidth="1"/>
    <col min="10756" max="10756" width="47.6640625" style="1" customWidth="1"/>
    <col min="10757" max="10757" width="14.6640625" style="1" customWidth="1"/>
    <col min="10758" max="10758" width="12.6640625" style="1" customWidth="1"/>
    <col min="10759" max="10760" width="15.6640625" style="1" customWidth="1"/>
    <col min="10761" max="11009" width="9.109375" style="1"/>
    <col min="11010" max="11011" width="10.6640625" style="1" customWidth="1"/>
    <col min="11012" max="11012" width="47.6640625" style="1" customWidth="1"/>
    <col min="11013" max="11013" width="14.6640625" style="1" customWidth="1"/>
    <col min="11014" max="11014" width="12.6640625" style="1" customWidth="1"/>
    <col min="11015" max="11016" width="15.6640625" style="1" customWidth="1"/>
    <col min="11017" max="11265" width="9.109375" style="1"/>
    <col min="11266" max="11267" width="10.6640625" style="1" customWidth="1"/>
    <col min="11268" max="11268" width="47.6640625" style="1" customWidth="1"/>
    <col min="11269" max="11269" width="14.6640625" style="1" customWidth="1"/>
    <col min="11270" max="11270" width="12.6640625" style="1" customWidth="1"/>
    <col min="11271" max="11272" width="15.6640625" style="1" customWidth="1"/>
    <col min="11273" max="11521" width="9.109375" style="1"/>
    <col min="11522" max="11523" width="10.6640625" style="1" customWidth="1"/>
    <col min="11524" max="11524" width="47.6640625" style="1" customWidth="1"/>
    <col min="11525" max="11525" width="14.6640625" style="1" customWidth="1"/>
    <col min="11526" max="11526" width="12.6640625" style="1" customWidth="1"/>
    <col min="11527" max="11528" width="15.6640625" style="1" customWidth="1"/>
    <col min="11529" max="11777" width="9.109375" style="1"/>
    <col min="11778" max="11779" width="10.6640625" style="1" customWidth="1"/>
    <col min="11780" max="11780" width="47.6640625" style="1" customWidth="1"/>
    <col min="11781" max="11781" width="14.6640625" style="1" customWidth="1"/>
    <col min="11782" max="11782" width="12.6640625" style="1" customWidth="1"/>
    <col min="11783" max="11784" width="15.6640625" style="1" customWidth="1"/>
    <col min="11785" max="12033" width="9.109375" style="1"/>
    <col min="12034" max="12035" width="10.6640625" style="1" customWidth="1"/>
    <col min="12036" max="12036" width="47.6640625" style="1" customWidth="1"/>
    <col min="12037" max="12037" width="14.6640625" style="1" customWidth="1"/>
    <col min="12038" max="12038" width="12.6640625" style="1" customWidth="1"/>
    <col min="12039" max="12040" width="15.6640625" style="1" customWidth="1"/>
    <col min="12041" max="12289" width="9.109375" style="1"/>
    <col min="12290" max="12291" width="10.6640625" style="1" customWidth="1"/>
    <col min="12292" max="12292" width="47.6640625" style="1" customWidth="1"/>
    <col min="12293" max="12293" width="14.6640625" style="1" customWidth="1"/>
    <col min="12294" max="12294" width="12.6640625" style="1" customWidth="1"/>
    <col min="12295" max="12296" width="15.6640625" style="1" customWidth="1"/>
    <col min="12297" max="12545" width="9.109375" style="1"/>
    <col min="12546" max="12547" width="10.6640625" style="1" customWidth="1"/>
    <col min="12548" max="12548" width="47.6640625" style="1" customWidth="1"/>
    <col min="12549" max="12549" width="14.6640625" style="1" customWidth="1"/>
    <col min="12550" max="12550" width="12.6640625" style="1" customWidth="1"/>
    <col min="12551" max="12552" width="15.6640625" style="1" customWidth="1"/>
    <col min="12553" max="12801" width="9.109375" style="1"/>
    <col min="12802" max="12803" width="10.6640625" style="1" customWidth="1"/>
    <col min="12804" max="12804" width="47.6640625" style="1" customWidth="1"/>
    <col min="12805" max="12805" width="14.6640625" style="1" customWidth="1"/>
    <col min="12806" max="12806" width="12.6640625" style="1" customWidth="1"/>
    <col min="12807" max="12808" width="15.6640625" style="1" customWidth="1"/>
    <col min="12809" max="13057" width="9.109375" style="1"/>
    <col min="13058" max="13059" width="10.6640625" style="1" customWidth="1"/>
    <col min="13060" max="13060" width="47.6640625" style="1" customWidth="1"/>
    <col min="13061" max="13061" width="14.6640625" style="1" customWidth="1"/>
    <col min="13062" max="13062" width="12.6640625" style="1" customWidth="1"/>
    <col min="13063" max="13064" width="15.6640625" style="1" customWidth="1"/>
    <col min="13065" max="13313" width="9.109375" style="1"/>
    <col min="13314" max="13315" width="10.6640625" style="1" customWidth="1"/>
    <col min="13316" max="13316" width="47.6640625" style="1" customWidth="1"/>
    <col min="13317" max="13317" width="14.6640625" style="1" customWidth="1"/>
    <col min="13318" max="13318" width="12.6640625" style="1" customWidth="1"/>
    <col min="13319" max="13320" width="15.6640625" style="1" customWidth="1"/>
    <col min="13321" max="13569" width="9.109375" style="1"/>
    <col min="13570" max="13571" width="10.6640625" style="1" customWidth="1"/>
    <col min="13572" max="13572" width="47.6640625" style="1" customWidth="1"/>
    <col min="13573" max="13573" width="14.6640625" style="1" customWidth="1"/>
    <col min="13574" max="13574" width="12.6640625" style="1" customWidth="1"/>
    <col min="13575" max="13576" width="15.6640625" style="1" customWidth="1"/>
    <col min="13577" max="13825" width="9.109375" style="1"/>
    <col min="13826" max="13827" width="10.6640625" style="1" customWidth="1"/>
    <col min="13828" max="13828" width="47.6640625" style="1" customWidth="1"/>
    <col min="13829" max="13829" width="14.6640625" style="1" customWidth="1"/>
    <col min="13830" max="13830" width="12.6640625" style="1" customWidth="1"/>
    <col min="13831" max="13832" width="15.6640625" style="1" customWidth="1"/>
    <col min="13833" max="14081" width="9.109375" style="1"/>
    <col min="14082" max="14083" width="10.6640625" style="1" customWidth="1"/>
    <col min="14084" max="14084" width="47.6640625" style="1" customWidth="1"/>
    <col min="14085" max="14085" width="14.6640625" style="1" customWidth="1"/>
    <col min="14086" max="14086" width="12.6640625" style="1" customWidth="1"/>
    <col min="14087" max="14088" width="15.6640625" style="1" customWidth="1"/>
    <col min="14089" max="14337" width="9.109375" style="1"/>
    <col min="14338" max="14339" width="10.6640625" style="1" customWidth="1"/>
    <col min="14340" max="14340" width="47.6640625" style="1" customWidth="1"/>
    <col min="14341" max="14341" width="14.6640625" style="1" customWidth="1"/>
    <col min="14342" max="14342" width="12.6640625" style="1" customWidth="1"/>
    <col min="14343" max="14344" width="15.6640625" style="1" customWidth="1"/>
    <col min="14345" max="14593" width="9.109375" style="1"/>
    <col min="14594" max="14595" width="10.6640625" style="1" customWidth="1"/>
    <col min="14596" max="14596" width="47.6640625" style="1" customWidth="1"/>
    <col min="14597" max="14597" width="14.6640625" style="1" customWidth="1"/>
    <col min="14598" max="14598" width="12.6640625" style="1" customWidth="1"/>
    <col min="14599" max="14600" width="15.6640625" style="1" customWidth="1"/>
    <col min="14601" max="14849" width="9.109375" style="1"/>
    <col min="14850" max="14851" width="10.6640625" style="1" customWidth="1"/>
    <col min="14852" max="14852" width="47.6640625" style="1" customWidth="1"/>
    <col min="14853" max="14853" width="14.6640625" style="1" customWidth="1"/>
    <col min="14854" max="14854" width="12.6640625" style="1" customWidth="1"/>
    <col min="14855" max="14856" width="15.6640625" style="1" customWidth="1"/>
    <col min="14857" max="15105" width="9.109375" style="1"/>
    <col min="15106" max="15107" width="10.6640625" style="1" customWidth="1"/>
    <col min="15108" max="15108" width="47.6640625" style="1" customWidth="1"/>
    <col min="15109" max="15109" width="14.6640625" style="1" customWidth="1"/>
    <col min="15110" max="15110" width="12.6640625" style="1" customWidth="1"/>
    <col min="15111" max="15112" width="15.6640625" style="1" customWidth="1"/>
    <col min="15113" max="15361" width="9.109375" style="1"/>
    <col min="15362" max="15363" width="10.6640625" style="1" customWidth="1"/>
    <col min="15364" max="15364" width="47.6640625" style="1" customWidth="1"/>
    <col min="15365" max="15365" width="14.6640625" style="1" customWidth="1"/>
    <col min="15366" max="15366" width="12.6640625" style="1" customWidth="1"/>
    <col min="15367" max="15368" width="15.6640625" style="1" customWidth="1"/>
    <col min="15369" max="15617" width="9.109375" style="1"/>
    <col min="15618" max="15619" width="10.6640625" style="1" customWidth="1"/>
    <col min="15620" max="15620" width="47.6640625" style="1" customWidth="1"/>
    <col min="15621" max="15621" width="14.6640625" style="1" customWidth="1"/>
    <col min="15622" max="15622" width="12.6640625" style="1" customWidth="1"/>
    <col min="15623" max="15624" width="15.6640625" style="1" customWidth="1"/>
    <col min="15625" max="15873" width="9.109375" style="1"/>
    <col min="15874" max="15875" width="10.6640625" style="1" customWidth="1"/>
    <col min="15876" max="15876" width="47.6640625" style="1" customWidth="1"/>
    <col min="15877" max="15877" width="14.6640625" style="1" customWidth="1"/>
    <col min="15878" max="15878" width="12.6640625" style="1" customWidth="1"/>
    <col min="15879" max="15880" width="15.6640625" style="1" customWidth="1"/>
    <col min="15881" max="16129" width="9.109375" style="1"/>
    <col min="16130" max="16131" width="10.6640625" style="1" customWidth="1"/>
    <col min="16132" max="16132" width="47.6640625" style="1" customWidth="1"/>
    <col min="16133" max="16133" width="14.6640625" style="1" customWidth="1"/>
    <col min="16134" max="16134" width="12.6640625" style="1" customWidth="1"/>
    <col min="16135" max="16136" width="15.6640625" style="1" customWidth="1"/>
    <col min="16137" max="16384" width="9.109375" style="1"/>
  </cols>
  <sheetData>
    <row r="1" spans="2:8" ht="20.100000000000001" customHeight="1">
      <c r="B1" s="187"/>
    </row>
    <row r="2" spans="2:8" s="7" customFormat="1" ht="30" customHeight="1">
      <c r="B2" s="8" t="s">
        <v>7</v>
      </c>
      <c r="C2" s="504" t="s">
        <v>1901</v>
      </c>
      <c r="D2" s="504"/>
      <c r="E2" s="504"/>
      <c r="F2" s="504"/>
      <c r="G2" s="504"/>
      <c r="H2" s="504"/>
    </row>
    <row r="3" spans="2:8" s="7" customFormat="1" ht="20.100000000000001" customHeight="1">
      <c r="B3" s="8" t="s">
        <v>8</v>
      </c>
      <c r="C3" s="507" t="s">
        <v>235</v>
      </c>
      <c r="D3" s="507"/>
      <c r="E3" s="507"/>
      <c r="F3" s="507"/>
      <c r="G3" s="507"/>
      <c r="H3" s="507"/>
    </row>
    <row r="4" spans="2:8" s="7" customFormat="1" ht="20.100000000000001" customHeight="1">
      <c r="B4" s="8" t="s">
        <v>9</v>
      </c>
      <c r="C4" s="507" t="s">
        <v>1720</v>
      </c>
      <c r="D4" s="507"/>
      <c r="E4" s="507"/>
      <c r="F4" s="507"/>
      <c r="G4" s="507"/>
      <c r="H4" s="507"/>
    </row>
    <row r="5" spans="2:8" s="7" customFormat="1" ht="20.100000000000001" customHeight="1">
      <c r="B5" s="8" t="s">
        <v>10</v>
      </c>
      <c r="C5" s="476" t="s">
        <v>82</v>
      </c>
      <c r="D5" s="407"/>
      <c r="E5" s="407"/>
      <c r="F5" s="407"/>
      <c r="G5" s="407"/>
      <c r="H5" s="407"/>
    </row>
    <row r="6" spans="2:8" s="10" customFormat="1" ht="9.9" customHeight="1">
      <c r="B6" s="11"/>
      <c r="C6" s="11"/>
      <c r="D6" s="12"/>
      <c r="E6" s="11"/>
      <c r="F6" s="13"/>
      <c r="G6" s="14"/>
      <c r="H6" s="15"/>
    </row>
    <row r="7" spans="2:8" s="16" customFormat="1" ht="32.1" customHeight="1" thickBot="1">
      <c r="B7" s="17" t="s">
        <v>11</v>
      </c>
      <c r="C7" s="17" t="s">
        <v>12</v>
      </c>
      <c r="D7" s="18" t="s">
        <v>13</v>
      </c>
      <c r="E7" s="17" t="s">
        <v>14</v>
      </c>
      <c r="F7" s="19" t="s">
        <v>15</v>
      </c>
      <c r="G7" s="662" t="s">
        <v>16</v>
      </c>
      <c r="H7" s="20" t="s">
        <v>17</v>
      </c>
    </row>
    <row r="8" spans="2:8" s="131" customFormat="1" ht="9.9" customHeight="1">
      <c r="B8" s="132"/>
      <c r="C8" s="132"/>
      <c r="D8" s="133"/>
      <c r="E8" s="132"/>
      <c r="F8" s="134"/>
      <c r="G8" s="663"/>
      <c r="H8" s="135"/>
    </row>
    <row r="9" spans="2:8">
      <c r="B9" s="2"/>
      <c r="C9" s="2"/>
      <c r="D9" s="21" t="s">
        <v>37</v>
      </c>
      <c r="E9" s="2"/>
      <c r="G9" s="69" t="s">
        <v>38</v>
      </c>
      <c r="H9" s="23">
        <f>+SUM(H10:H14)</f>
        <v>0</v>
      </c>
    </row>
    <row r="10" spans="2:8">
      <c r="B10" s="2"/>
      <c r="C10" s="2"/>
      <c r="D10" s="21"/>
      <c r="E10" s="2"/>
      <c r="G10" s="69"/>
      <c r="H10" s="23"/>
    </row>
    <row r="11" spans="2:8">
      <c r="B11" s="2"/>
      <c r="C11" s="2"/>
      <c r="D11" s="21" t="s">
        <v>41</v>
      </c>
      <c r="E11" s="2"/>
      <c r="G11" s="24"/>
    </row>
    <row r="12" spans="2:8">
      <c r="B12" s="2" t="s">
        <v>21</v>
      </c>
      <c r="C12" s="2" t="s">
        <v>1154</v>
      </c>
      <c r="D12" s="3" t="s">
        <v>1155</v>
      </c>
      <c r="E12" s="2" t="s">
        <v>31</v>
      </c>
      <c r="F12" s="4">
        <v>15.600000000000001</v>
      </c>
      <c r="G12" s="24"/>
      <c r="H12" s="6">
        <f>ROUND(F12*G12,2)</f>
        <v>0</v>
      </c>
    </row>
    <row r="13" spans="2:8" ht="26.4">
      <c r="B13" s="2"/>
      <c r="C13" s="2"/>
      <c r="D13" s="25" t="s">
        <v>1156</v>
      </c>
      <c r="E13" s="2"/>
      <c r="G13" s="24"/>
    </row>
    <row r="14" spans="2:8">
      <c r="B14" s="2"/>
      <c r="C14" s="2"/>
      <c r="E14" s="2"/>
      <c r="G14" s="24"/>
    </row>
    <row r="15" spans="2:8">
      <c r="B15" s="2"/>
      <c r="C15" s="2"/>
      <c r="D15" s="21" t="s">
        <v>45</v>
      </c>
      <c r="E15" s="2"/>
      <c r="G15" s="69" t="s">
        <v>46</v>
      </c>
      <c r="H15" s="23">
        <f>+SUM(H16:H21)</f>
        <v>0</v>
      </c>
    </row>
    <row r="16" spans="2:8">
      <c r="B16" s="2"/>
      <c r="C16" s="2"/>
      <c r="D16" s="21"/>
      <c r="E16" s="2"/>
      <c r="G16" s="69"/>
      <c r="H16" s="23"/>
    </row>
    <row r="17" spans="2:8">
      <c r="B17" s="2"/>
      <c r="C17" s="2"/>
      <c r="D17" s="21" t="s">
        <v>1157</v>
      </c>
      <c r="E17" s="2"/>
      <c r="G17" s="24"/>
    </row>
    <row r="18" spans="2:8" ht="26.4">
      <c r="B18" s="2" t="s">
        <v>21</v>
      </c>
      <c r="C18" s="2" t="s">
        <v>1160</v>
      </c>
      <c r="D18" s="3" t="s">
        <v>1161</v>
      </c>
      <c r="E18" s="2" t="s">
        <v>31</v>
      </c>
      <c r="F18" s="4">
        <v>15.600000000000001</v>
      </c>
      <c r="G18" s="24"/>
      <c r="H18" s="6">
        <f>ROUND(F18*G18,2)</f>
        <v>0</v>
      </c>
    </row>
    <row r="19" spans="2:8" ht="26.4">
      <c r="B19" s="2" t="s">
        <v>23</v>
      </c>
      <c r="C19" s="2" t="s">
        <v>1158</v>
      </c>
      <c r="D19" s="3" t="s">
        <v>1159</v>
      </c>
      <c r="E19" s="2" t="s">
        <v>26</v>
      </c>
      <c r="F19" s="4">
        <v>61.800000000000004</v>
      </c>
      <c r="G19" s="24"/>
      <c r="H19" s="6">
        <f>ROUND(F19*G19,2)</f>
        <v>0</v>
      </c>
    </row>
    <row r="20" spans="2:8" ht="66">
      <c r="B20" s="2" t="s">
        <v>27</v>
      </c>
      <c r="C20" s="2" t="s">
        <v>1162</v>
      </c>
      <c r="D20" s="3" t="s">
        <v>1163</v>
      </c>
      <c r="E20" s="2" t="s">
        <v>31</v>
      </c>
      <c r="F20" s="4">
        <v>15.600000000000001</v>
      </c>
      <c r="G20" s="24"/>
      <c r="H20" s="6">
        <f>ROUND(F20*G20,2)</f>
        <v>0</v>
      </c>
    </row>
    <row r="21" spans="2:8">
      <c r="B21" s="2"/>
      <c r="C21" s="2"/>
      <c r="E21" s="2"/>
      <c r="G21" s="24"/>
    </row>
    <row r="22" spans="2:8">
      <c r="B22" s="2"/>
      <c r="C22" s="2"/>
      <c r="D22" s="21" t="s">
        <v>992</v>
      </c>
      <c r="E22" s="2"/>
      <c r="G22" s="69" t="s">
        <v>837</v>
      </c>
      <c r="H22" s="23">
        <f>+SUM(H23:H26)</f>
        <v>0</v>
      </c>
    </row>
    <row r="23" spans="2:8">
      <c r="B23" s="2"/>
      <c r="C23" s="2"/>
      <c r="D23" s="21"/>
      <c r="E23" s="2"/>
      <c r="G23" s="69"/>
      <c r="H23" s="23"/>
    </row>
    <row r="24" spans="2:8">
      <c r="B24" s="2"/>
      <c r="C24" s="2"/>
      <c r="D24" s="21" t="s">
        <v>1189</v>
      </c>
      <c r="E24" s="2"/>
      <c r="G24" s="24"/>
    </row>
    <row r="25" spans="2:8" ht="26.4">
      <c r="B25" s="2" t="s">
        <v>21</v>
      </c>
      <c r="C25" s="2" t="s">
        <v>1190</v>
      </c>
      <c r="D25" s="3" t="s">
        <v>1191</v>
      </c>
      <c r="E25" s="2" t="s">
        <v>26</v>
      </c>
      <c r="F25" s="4">
        <v>58</v>
      </c>
      <c r="G25" s="24"/>
      <c r="H25" s="6">
        <f>ROUND(F25*G25,2)</f>
        <v>0</v>
      </c>
    </row>
    <row r="26" spans="2:8">
      <c r="B26" s="2"/>
      <c r="C26" s="2"/>
      <c r="E26" s="2"/>
      <c r="G26" s="24"/>
    </row>
    <row r="27" spans="2:8">
      <c r="B27" s="2"/>
      <c r="C27" s="2"/>
      <c r="D27" s="21" t="s">
        <v>1093</v>
      </c>
      <c r="E27" s="2"/>
      <c r="G27" s="69" t="s">
        <v>1085</v>
      </c>
      <c r="H27" s="23">
        <f>+SUM(H28:H40)</f>
        <v>0</v>
      </c>
    </row>
    <row r="28" spans="2:8">
      <c r="B28" s="2"/>
      <c r="C28" s="2"/>
      <c r="D28" s="21"/>
      <c r="E28" s="2"/>
      <c r="G28" s="69"/>
      <c r="H28" s="23"/>
    </row>
    <row r="29" spans="2:8">
      <c r="B29" s="2"/>
      <c r="C29" s="2"/>
      <c r="D29" s="21" t="s">
        <v>1094</v>
      </c>
      <c r="E29" s="2"/>
      <c r="G29" s="24"/>
    </row>
    <row r="30" spans="2:8" ht="52.8">
      <c r="B30" s="2" t="s">
        <v>21</v>
      </c>
      <c r="C30" s="2" t="s">
        <v>1166</v>
      </c>
      <c r="D30" s="3" t="s">
        <v>1167</v>
      </c>
      <c r="E30" s="2" t="s">
        <v>24</v>
      </c>
      <c r="F30" s="4">
        <v>2</v>
      </c>
      <c r="G30" s="24"/>
      <c r="H30" s="6">
        <f>ROUND(F30*G30,2)</f>
        <v>0</v>
      </c>
    </row>
    <row r="31" spans="2:8" ht="39.6">
      <c r="B31" s="2" t="s">
        <v>23</v>
      </c>
      <c r="C31" s="2" t="s">
        <v>1105</v>
      </c>
      <c r="D31" s="3" t="s">
        <v>1106</v>
      </c>
      <c r="E31" s="2" t="s">
        <v>24</v>
      </c>
      <c r="F31" s="4">
        <v>2</v>
      </c>
      <c r="G31" s="24"/>
      <c r="H31" s="6">
        <f>ROUND(F31*G31,2)</f>
        <v>0</v>
      </c>
    </row>
    <row r="32" spans="2:8">
      <c r="B32" s="2"/>
      <c r="C32" s="2"/>
      <c r="E32" s="2"/>
      <c r="G32" s="24"/>
    </row>
    <row r="33" spans="2:8">
      <c r="B33" s="2"/>
      <c r="C33" s="2"/>
      <c r="D33" s="21" t="s">
        <v>1128</v>
      </c>
      <c r="E33" s="2"/>
      <c r="G33" s="24"/>
    </row>
    <row r="34" spans="2:8" ht="52.8">
      <c r="B34" s="2" t="s">
        <v>21</v>
      </c>
      <c r="C34" s="2" t="s">
        <v>1170</v>
      </c>
      <c r="D34" s="3" t="s">
        <v>1171</v>
      </c>
      <c r="E34" s="2" t="s">
        <v>26</v>
      </c>
      <c r="F34" s="4">
        <v>535</v>
      </c>
      <c r="G34" s="24"/>
      <c r="H34" s="6">
        <f>ROUND(F34*G34,2)</f>
        <v>0</v>
      </c>
    </row>
    <row r="35" spans="2:8" ht="52.8">
      <c r="B35" s="2"/>
      <c r="C35" s="2"/>
      <c r="D35" s="25" t="s">
        <v>1131</v>
      </c>
      <c r="E35" s="2"/>
      <c r="G35" s="24"/>
    </row>
    <row r="36" spans="2:8" ht="26.4">
      <c r="B36" s="2" t="s">
        <v>23</v>
      </c>
      <c r="C36" s="2" t="s">
        <v>1132</v>
      </c>
      <c r="D36" s="3" t="s">
        <v>517</v>
      </c>
      <c r="E36" s="2" t="s">
        <v>26</v>
      </c>
      <c r="F36" s="4">
        <v>12</v>
      </c>
      <c r="G36" s="24"/>
      <c r="H36" s="6">
        <f>ROUND(F36*G36,2)</f>
        <v>0</v>
      </c>
    </row>
    <row r="37" spans="2:8" ht="52.8">
      <c r="B37" s="2" t="s">
        <v>27</v>
      </c>
      <c r="C37" s="2" t="s">
        <v>1133</v>
      </c>
      <c r="D37" s="3" t="s">
        <v>1134</v>
      </c>
      <c r="E37" s="2" t="s">
        <v>31</v>
      </c>
      <c r="F37" s="4">
        <v>9</v>
      </c>
      <c r="G37" s="24"/>
      <c r="H37" s="6">
        <f>ROUND(F37*G37,2)</f>
        <v>0</v>
      </c>
    </row>
    <row r="38" spans="2:8" ht="52.8">
      <c r="B38" s="2"/>
      <c r="C38" s="2"/>
      <c r="D38" s="25" t="s">
        <v>1131</v>
      </c>
      <c r="E38" s="2"/>
      <c r="G38" s="24"/>
    </row>
    <row r="39" spans="2:8" ht="26.4">
      <c r="B39" s="2" t="s">
        <v>28</v>
      </c>
      <c r="C39" s="2" t="s">
        <v>1192</v>
      </c>
      <c r="D39" s="3" t="s">
        <v>1193</v>
      </c>
      <c r="E39" s="2" t="s">
        <v>31</v>
      </c>
      <c r="F39" s="4">
        <v>21.6</v>
      </c>
      <c r="G39" s="24"/>
      <c r="H39" s="6">
        <f>ROUND(F39*G39,2)</f>
        <v>0</v>
      </c>
    </row>
    <row r="40" spans="2:8">
      <c r="B40" s="2"/>
      <c r="C40" s="2"/>
      <c r="E40" s="2"/>
      <c r="G40" s="24"/>
    </row>
    <row r="41" spans="2:8" ht="17.399999999999999" customHeight="1">
      <c r="B41" s="2"/>
      <c r="C41" s="2"/>
      <c r="D41" s="26" t="str">
        <f>D9</f>
        <v>2 ZEMELJSKA DELA</v>
      </c>
      <c r="E41" s="27">
        <f>H9</f>
        <v>0</v>
      </c>
      <c r="G41" s="24"/>
    </row>
    <row r="42" spans="2:8" ht="17.399999999999999" customHeight="1">
      <c r="B42" s="2"/>
      <c r="C42" s="2"/>
      <c r="D42" s="26" t="str">
        <f>D15</f>
        <v>3 VOZIŠČNE KONSTRUKCIJE</v>
      </c>
      <c r="E42" s="27">
        <f>H15</f>
        <v>0</v>
      </c>
      <c r="G42" s="24"/>
    </row>
    <row r="43" spans="2:8" ht="17.399999999999999" customHeight="1">
      <c r="B43" s="2"/>
      <c r="C43" s="2"/>
      <c r="D43" s="26" t="str">
        <f>D22</f>
        <v>5 GRADBENA IN OBRTNIŠKA DELA</v>
      </c>
      <c r="E43" s="27">
        <f>H22</f>
        <v>0</v>
      </c>
      <c r="G43" s="24"/>
    </row>
    <row r="44" spans="2:8" ht="17.399999999999999" customHeight="1">
      <c r="B44" s="2"/>
      <c r="C44" s="2"/>
      <c r="D44" s="28" t="str">
        <f>D27</f>
        <v>6 OPREMA CEST</v>
      </c>
      <c r="E44" s="29">
        <f>H27</f>
        <v>0</v>
      </c>
      <c r="G44" s="24"/>
    </row>
    <row r="45" spans="2:8" ht="17.399999999999999" customHeight="1">
      <c r="B45" s="2"/>
      <c r="C45" s="2"/>
      <c r="D45" s="533" t="s">
        <v>61</v>
      </c>
      <c r="E45" s="534">
        <f>+SUM(E41:E44)</f>
        <v>0</v>
      </c>
      <c r="G45" s="24"/>
    </row>
    <row r="46" spans="2:8">
      <c r="B46" s="2"/>
      <c r="C46" s="2"/>
      <c r="E46" s="2"/>
      <c r="G46" s="24"/>
    </row>
    <row r="47" spans="2:8" ht="17.399999999999999" customHeight="1">
      <c r="B47" s="2"/>
      <c r="C47" s="2"/>
      <c r="E47" s="2"/>
      <c r="G47" s="22"/>
    </row>
    <row r="48" spans="2:8">
      <c r="B48" s="2"/>
      <c r="C48" s="2"/>
      <c r="E48" s="2"/>
    </row>
    <row r="49" spans="2:5">
      <c r="B49" s="2"/>
      <c r="C49" s="2"/>
      <c r="E49" s="2"/>
    </row>
  </sheetData>
  <sheetProtection algorithmName="SHA-512" hashValue="P+I9xX+sm0J+JZ2qErYVhgQncYx9nNdjteiB6LnhyCZthg8oSQ9FvWjt+QiEjgCG0VHujhtJ41tBuTeXrOzjOQ==" saltValue="d3Wk9WZDpIR265sLSVprFQ=="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C0C05-15E5-41F8-A03C-B2D755BEEC34}">
  <sheetPr>
    <pageSetUpPr fitToPage="1"/>
  </sheetPr>
  <dimension ref="B1:H43"/>
  <sheetViews>
    <sheetView view="pageBreakPreview" zoomScale="110" zoomScaleNormal="100" zoomScaleSheetLayoutView="110" workbookViewId="0">
      <pane ySplit="7" topLeftCell="A31" activePane="bottomLeft" state="frozen"/>
      <selection pane="bottomLeft" activeCell="M32" sqref="M32"/>
    </sheetView>
  </sheetViews>
  <sheetFormatPr defaultRowHeight="13.2"/>
  <cols>
    <col min="1" max="1" width="9.109375" style="1"/>
    <col min="2" max="3" width="10.6640625" style="1" customWidth="1"/>
    <col min="4" max="4" width="47.6640625" style="3" customWidth="1"/>
    <col min="5" max="5" width="14.6640625" style="1" customWidth="1"/>
    <col min="6" max="6" width="12.6640625" style="4" customWidth="1"/>
    <col min="7" max="7" width="15.6640625" style="5" customWidth="1"/>
    <col min="8" max="8" width="15.6640625" style="6" customWidth="1"/>
    <col min="9" max="257" width="9.109375" style="1"/>
    <col min="258" max="259" width="10.6640625" style="1" customWidth="1"/>
    <col min="260" max="260" width="47.6640625" style="1" customWidth="1"/>
    <col min="261" max="261" width="14.6640625" style="1" customWidth="1"/>
    <col min="262" max="262" width="12.6640625" style="1" customWidth="1"/>
    <col min="263" max="264" width="15.6640625" style="1" customWidth="1"/>
    <col min="265" max="513" width="9.109375" style="1"/>
    <col min="514" max="515" width="10.6640625" style="1" customWidth="1"/>
    <col min="516" max="516" width="47.6640625" style="1" customWidth="1"/>
    <col min="517" max="517" width="14.6640625" style="1" customWidth="1"/>
    <col min="518" max="518" width="12.6640625" style="1" customWidth="1"/>
    <col min="519" max="520" width="15.6640625" style="1" customWidth="1"/>
    <col min="521" max="769" width="9.109375" style="1"/>
    <col min="770" max="771" width="10.6640625" style="1" customWidth="1"/>
    <col min="772" max="772" width="47.6640625" style="1" customWidth="1"/>
    <col min="773" max="773" width="14.6640625" style="1" customWidth="1"/>
    <col min="774" max="774" width="12.6640625" style="1" customWidth="1"/>
    <col min="775" max="776" width="15.6640625" style="1" customWidth="1"/>
    <col min="777" max="1025" width="9.109375" style="1"/>
    <col min="1026" max="1027" width="10.6640625" style="1" customWidth="1"/>
    <col min="1028" max="1028" width="47.6640625" style="1" customWidth="1"/>
    <col min="1029" max="1029" width="14.6640625" style="1" customWidth="1"/>
    <col min="1030" max="1030" width="12.6640625" style="1" customWidth="1"/>
    <col min="1031" max="1032" width="15.6640625" style="1" customWidth="1"/>
    <col min="1033" max="1281" width="9.109375" style="1"/>
    <col min="1282" max="1283" width="10.6640625" style="1" customWidth="1"/>
    <col min="1284" max="1284" width="47.6640625" style="1" customWidth="1"/>
    <col min="1285" max="1285" width="14.6640625" style="1" customWidth="1"/>
    <col min="1286" max="1286" width="12.6640625" style="1" customWidth="1"/>
    <col min="1287" max="1288" width="15.6640625" style="1" customWidth="1"/>
    <col min="1289" max="1537" width="9.109375" style="1"/>
    <col min="1538" max="1539" width="10.6640625" style="1" customWidth="1"/>
    <col min="1540" max="1540" width="47.6640625" style="1" customWidth="1"/>
    <col min="1541" max="1541" width="14.6640625" style="1" customWidth="1"/>
    <col min="1542" max="1542" width="12.6640625" style="1" customWidth="1"/>
    <col min="1543" max="1544" width="15.6640625" style="1" customWidth="1"/>
    <col min="1545" max="1793" width="9.109375" style="1"/>
    <col min="1794" max="1795" width="10.6640625" style="1" customWidth="1"/>
    <col min="1796" max="1796" width="47.6640625" style="1" customWidth="1"/>
    <col min="1797" max="1797" width="14.6640625" style="1" customWidth="1"/>
    <col min="1798" max="1798" width="12.6640625" style="1" customWidth="1"/>
    <col min="1799" max="1800" width="15.6640625" style="1" customWidth="1"/>
    <col min="1801" max="2049" width="9.109375" style="1"/>
    <col min="2050" max="2051" width="10.6640625" style="1" customWidth="1"/>
    <col min="2052" max="2052" width="47.6640625" style="1" customWidth="1"/>
    <col min="2053" max="2053" width="14.6640625" style="1" customWidth="1"/>
    <col min="2054" max="2054" width="12.6640625" style="1" customWidth="1"/>
    <col min="2055" max="2056" width="15.6640625" style="1" customWidth="1"/>
    <col min="2057" max="2305" width="9.109375" style="1"/>
    <col min="2306" max="2307" width="10.6640625" style="1" customWidth="1"/>
    <col min="2308" max="2308" width="47.6640625" style="1" customWidth="1"/>
    <col min="2309" max="2309" width="14.6640625" style="1" customWidth="1"/>
    <col min="2310" max="2310" width="12.6640625" style="1" customWidth="1"/>
    <col min="2311" max="2312" width="15.6640625" style="1" customWidth="1"/>
    <col min="2313" max="2561" width="9.109375" style="1"/>
    <col min="2562" max="2563" width="10.6640625" style="1" customWidth="1"/>
    <col min="2564" max="2564" width="47.6640625" style="1" customWidth="1"/>
    <col min="2565" max="2565" width="14.6640625" style="1" customWidth="1"/>
    <col min="2566" max="2566" width="12.6640625" style="1" customWidth="1"/>
    <col min="2567" max="2568" width="15.6640625" style="1" customWidth="1"/>
    <col min="2569" max="2817" width="9.109375" style="1"/>
    <col min="2818" max="2819" width="10.6640625" style="1" customWidth="1"/>
    <col min="2820" max="2820" width="47.6640625" style="1" customWidth="1"/>
    <col min="2821" max="2821" width="14.6640625" style="1" customWidth="1"/>
    <col min="2822" max="2822" width="12.6640625" style="1" customWidth="1"/>
    <col min="2823" max="2824" width="15.6640625" style="1" customWidth="1"/>
    <col min="2825" max="3073" width="9.109375" style="1"/>
    <col min="3074" max="3075" width="10.6640625" style="1" customWidth="1"/>
    <col min="3076" max="3076" width="47.6640625" style="1" customWidth="1"/>
    <col min="3077" max="3077" width="14.6640625" style="1" customWidth="1"/>
    <col min="3078" max="3078" width="12.6640625" style="1" customWidth="1"/>
    <col min="3079" max="3080" width="15.6640625" style="1" customWidth="1"/>
    <col min="3081" max="3329" width="9.109375" style="1"/>
    <col min="3330" max="3331" width="10.6640625" style="1" customWidth="1"/>
    <col min="3332" max="3332" width="47.6640625" style="1" customWidth="1"/>
    <col min="3333" max="3333" width="14.6640625" style="1" customWidth="1"/>
    <col min="3334" max="3334" width="12.6640625" style="1" customWidth="1"/>
    <col min="3335" max="3336" width="15.6640625" style="1" customWidth="1"/>
    <col min="3337" max="3585" width="9.109375" style="1"/>
    <col min="3586" max="3587" width="10.6640625" style="1" customWidth="1"/>
    <col min="3588" max="3588" width="47.6640625" style="1" customWidth="1"/>
    <col min="3589" max="3589" width="14.6640625" style="1" customWidth="1"/>
    <col min="3590" max="3590" width="12.6640625" style="1" customWidth="1"/>
    <col min="3591" max="3592" width="15.6640625" style="1" customWidth="1"/>
    <col min="3593" max="3841" width="9.109375" style="1"/>
    <col min="3842" max="3843" width="10.6640625" style="1" customWidth="1"/>
    <col min="3844" max="3844" width="47.6640625" style="1" customWidth="1"/>
    <col min="3845" max="3845" width="14.6640625" style="1" customWidth="1"/>
    <col min="3846" max="3846" width="12.6640625" style="1" customWidth="1"/>
    <col min="3847" max="3848" width="15.6640625" style="1" customWidth="1"/>
    <col min="3849" max="4097" width="9.109375" style="1"/>
    <col min="4098" max="4099" width="10.6640625" style="1" customWidth="1"/>
    <col min="4100" max="4100" width="47.6640625" style="1" customWidth="1"/>
    <col min="4101" max="4101" width="14.6640625" style="1" customWidth="1"/>
    <col min="4102" max="4102" width="12.6640625" style="1" customWidth="1"/>
    <col min="4103" max="4104" width="15.6640625" style="1" customWidth="1"/>
    <col min="4105" max="4353" width="9.109375" style="1"/>
    <col min="4354" max="4355" width="10.6640625" style="1" customWidth="1"/>
    <col min="4356" max="4356" width="47.6640625" style="1" customWidth="1"/>
    <col min="4357" max="4357" width="14.6640625" style="1" customWidth="1"/>
    <col min="4358" max="4358" width="12.6640625" style="1" customWidth="1"/>
    <col min="4359" max="4360" width="15.6640625" style="1" customWidth="1"/>
    <col min="4361" max="4609" width="9.109375" style="1"/>
    <col min="4610" max="4611" width="10.6640625" style="1" customWidth="1"/>
    <col min="4612" max="4612" width="47.6640625" style="1" customWidth="1"/>
    <col min="4613" max="4613" width="14.6640625" style="1" customWidth="1"/>
    <col min="4614" max="4614" width="12.6640625" style="1" customWidth="1"/>
    <col min="4615" max="4616" width="15.6640625" style="1" customWidth="1"/>
    <col min="4617" max="4865" width="9.109375" style="1"/>
    <col min="4866" max="4867" width="10.6640625" style="1" customWidth="1"/>
    <col min="4868" max="4868" width="47.6640625" style="1" customWidth="1"/>
    <col min="4869" max="4869" width="14.6640625" style="1" customWidth="1"/>
    <col min="4870" max="4870" width="12.6640625" style="1" customWidth="1"/>
    <col min="4871" max="4872" width="15.6640625" style="1" customWidth="1"/>
    <col min="4873" max="5121" width="9.109375" style="1"/>
    <col min="5122" max="5123" width="10.6640625" style="1" customWidth="1"/>
    <col min="5124" max="5124" width="47.6640625" style="1" customWidth="1"/>
    <col min="5125" max="5125" width="14.6640625" style="1" customWidth="1"/>
    <col min="5126" max="5126" width="12.6640625" style="1" customWidth="1"/>
    <col min="5127" max="5128" width="15.6640625" style="1" customWidth="1"/>
    <col min="5129" max="5377" width="9.109375" style="1"/>
    <col min="5378" max="5379" width="10.6640625" style="1" customWidth="1"/>
    <col min="5380" max="5380" width="47.6640625" style="1" customWidth="1"/>
    <col min="5381" max="5381" width="14.6640625" style="1" customWidth="1"/>
    <col min="5382" max="5382" width="12.6640625" style="1" customWidth="1"/>
    <col min="5383" max="5384" width="15.6640625" style="1" customWidth="1"/>
    <col min="5385" max="5633" width="9.109375" style="1"/>
    <col min="5634" max="5635" width="10.6640625" style="1" customWidth="1"/>
    <col min="5636" max="5636" width="47.6640625" style="1" customWidth="1"/>
    <col min="5637" max="5637" width="14.6640625" style="1" customWidth="1"/>
    <col min="5638" max="5638" width="12.6640625" style="1" customWidth="1"/>
    <col min="5639" max="5640" width="15.6640625" style="1" customWidth="1"/>
    <col min="5641" max="5889" width="9.109375" style="1"/>
    <col min="5890" max="5891" width="10.6640625" style="1" customWidth="1"/>
    <col min="5892" max="5892" width="47.6640625" style="1" customWidth="1"/>
    <col min="5893" max="5893" width="14.6640625" style="1" customWidth="1"/>
    <col min="5894" max="5894" width="12.6640625" style="1" customWidth="1"/>
    <col min="5895" max="5896" width="15.6640625" style="1" customWidth="1"/>
    <col min="5897" max="6145" width="9.109375" style="1"/>
    <col min="6146" max="6147" width="10.6640625" style="1" customWidth="1"/>
    <col min="6148" max="6148" width="47.6640625" style="1" customWidth="1"/>
    <col min="6149" max="6149" width="14.6640625" style="1" customWidth="1"/>
    <col min="6150" max="6150" width="12.6640625" style="1" customWidth="1"/>
    <col min="6151" max="6152" width="15.6640625" style="1" customWidth="1"/>
    <col min="6153" max="6401" width="9.109375" style="1"/>
    <col min="6402" max="6403" width="10.6640625" style="1" customWidth="1"/>
    <col min="6404" max="6404" width="47.6640625" style="1" customWidth="1"/>
    <col min="6405" max="6405" width="14.6640625" style="1" customWidth="1"/>
    <col min="6406" max="6406" width="12.6640625" style="1" customWidth="1"/>
    <col min="6407" max="6408" width="15.6640625" style="1" customWidth="1"/>
    <col min="6409" max="6657" width="9.109375" style="1"/>
    <col min="6658" max="6659" width="10.6640625" style="1" customWidth="1"/>
    <col min="6660" max="6660" width="47.6640625" style="1" customWidth="1"/>
    <col min="6661" max="6661" width="14.6640625" style="1" customWidth="1"/>
    <col min="6662" max="6662" width="12.6640625" style="1" customWidth="1"/>
    <col min="6663" max="6664" width="15.6640625" style="1" customWidth="1"/>
    <col min="6665" max="6913" width="9.109375" style="1"/>
    <col min="6914" max="6915" width="10.6640625" style="1" customWidth="1"/>
    <col min="6916" max="6916" width="47.6640625" style="1" customWidth="1"/>
    <col min="6917" max="6917" width="14.6640625" style="1" customWidth="1"/>
    <col min="6918" max="6918" width="12.6640625" style="1" customWidth="1"/>
    <col min="6919" max="6920" width="15.6640625" style="1" customWidth="1"/>
    <col min="6921" max="7169" width="9.109375" style="1"/>
    <col min="7170" max="7171" width="10.6640625" style="1" customWidth="1"/>
    <col min="7172" max="7172" width="47.6640625" style="1" customWidth="1"/>
    <col min="7173" max="7173" width="14.6640625" style="1" customWidth="1"/>
    <col min="7174" max="7174" width="12.6640625" style="1" customWidth="1"/>
    <col min="7175" max="7176" width="15.6640625" style="1" customWidth="1"/>
    <col min="7177" max="7425" width="9.109375" style="1"/>
    <col min="7426" max="7427" width="10.6640625" style="1" customWidth="1"/>
    <col min="7428" max="7428" width="47.6640625" style="1" customWidth="1"/>
    <col min="7429" max="7429" width="14.6640625" style="1" customWidth="1"/>
    <col min="7430" max="7430" width="12.6640625" style="1" customWidth="1"/>
    <col min="7431" max="7432" width="15.6640625" style="1" customWidth="1"/>
    <col min="7433" max="7681" width="9.109375" style="1"/>
    <col min="7682" max="7683" width="10.6640625" style="1" customWidth="1"/>
    <col min="7684" max="7684" width="47.6640625" style="1" customWidth="1"/>
    <col min="7685" max="7685" width="14.6640625" style="1" customWidth="1"/>
    <col min="7686" max="7686" width="12.6640625" style="1" customWidth="1"/>
    <col min="7687" max="7688" width="15.6640625" style="1" customWidth="1"/>
    <col min="7689" max="7937" width="9.109375" style="1"/>
    <col min="7938" max="7939" width="10.6640625" style="1" customWidth="1"/>
    <col min="7940" max="7940" width="47.6640625" style="1" customWidth="1"/>
    <col min="7941" max="7941" width="14.6640625" style="1" customWidth="1"/>
    <col min="7942" max="7942" width="12.6640625" style="1" customWidth="1"/>
    <col min="7943" max="7944" width="15.6640625" style="1" customWidth="1"/>
    <col min="7945" max="8193" width="9.109375" style="1"/>
    <col min="8194" max="8195" width="10.6640625" style="1" customWidth="1"/>
    <col min="8196" max="8196" width="47.6640625" style="1" customWidth="1"/>
    <col min="8197" max="8197" width="14.6640625" style="1" customWidth="1"/>
    <col min="8198" max="8198" width="12.6640625" style="1" customWidth="1"/>
    <col min="8199" max="8200" width="15.6640625" style="1" customWidth="1"/>
    <col min="8201" max="8449" width="9.109375" style="1"/>
    <col min="8450" max="8451" width="10.6640625" style="1" customWidth="1"/>
    <col min="8452" max="8452" width="47.6640625" style="1" customWidth="1"/>
    <col min="8453" max="8453" width="14.6640625" style="1" customWidth="1"/>
    <col min="8454" max="8454" width="12.6640625" style="1" customWidth="1"/>
    <col min="8455" max="8456" width="15.6640625" style="1" customWidth="1"/>
    <col min="8457" max="8705" width="9.109375" style="1"/>
    <col min="8706" max="8707" width="10.6640625" style="1" customWidth="1"/>
    <col min="8708" max="8708" width="47.6640625" style="1" customWidth="1"/>
    <col min="8709" max="8709" width="14.6640625" style="1" customWidth="1"/>
    <col min="8710" max="8710" width="12.6640625" style="1" customWidth="1"/>
    <col min="8711" max="8712" width="15.6640625" style="1" customWidth="1"/>
    <col min="8713" max="8961" width="9.109375" style="1"/>
    <col min="8962" max="8963" width="10.6640625" style="1" customWidth="1"/>
    <col min="8964" max="8964" width="47.6640625" style="1" customWidth="1"/>
    <col min="8965" max="8965" width="14.6640625" style="1" customWidth="1"/>
    <col min="8966" max="8966" width="12.6640625" style="1" customWidth="1"/>
    <col min="8967" max="8968" width="15.6640625" style="1" customWidth="1"/>
    <col min="8969" max="9217" width="9.109375" style="1"/>
    <col min="9218" max="9219" width="10.6640625" style="1" customWidth="1"/>
    <col min="9220" max="9220" width="47.6640625" style="1" customWidth="1"/>
    <col min="9221" max="9221" width="14.6640625" style="1" customWidth="1"/>
    <col min="9222" max="9222" width="12.6640625" style="1" customWidth="1"/>
    <col min="9223" max="9224" width="15.6640625" style="1" customWidth="1"/>
    <col min="9225" max="9473" width="9.109375" style="1"/>
    <col min="9474" max="9475" width="10.6640625" style="1" customWidth="1"/>
    <col min="9476" max="9476" width="47.6640625" style="1" customWidth="1"/>
    <col min="9477" max="9477" width="14.6640625" style="1" customWidth="1"/>
    <col min="9478" max="9478" width="12.6640625" style="1" customWidth="1"/>
    <col min="9479" max="9480" width="15.6640625" style="1" customWidth="1"/>
    <col min="9481" max="9729" width="9.109375" style="1"/>
    <col min="9730" max="9731" width="10.6640625" style="1" customWidth="1"/>
    <col min="9732" max="9732" width="47.6640625" style="1" customWidth="1"/>
    <col min="9733" max="9733" width="14.6640625" style="1" customWidth="1"/>
    <col min="9734" max="9734" width="12.6640625" style="1" customWidth="1"/>
    <col min="9735" max="9736" width="15.6640625" style="1" customWidth="1"/>
    <col min="9737" max="9985" width="9.109375" style="1"/>
    <col min="9986" max="9987" width="10.6640625" style="1" customWidth="1"/>
    <col min="9988" max="9988" width="47.6640625" style="1" customWidth="1"/>
    <col min="9989" max="9989" width="14.6640625" style="1" customWidth="1"/>
    <col min="9990" max="9990" width="12.6640625" style="1" customWidth="1"/>
    <col min="9991" max="9992" width="15.6640625" style="1" customWidth="1"/>
    <col min="9993" max="10241" width="9.109375" style="1"/>
    <col min="10242" max="10243" width="10.6640625" style="1" customWidth="1"/>
    <col min="10244" max="10244" width="47.6640625" style="1" customWidth="1"/>
    <col min="10245" max="10245" width="14.6640625" style="1" customWidth="1"/>
    <col min="10246" max="10246" width="12.6640625" style="1" customWidth="1"/>
    <col min="10247" max="10248" width="15.6640625" style="1" customWidth="1"/>
    <col min="10249" max="10497" width="9.109375" style="1"/>
    <col min="10498" max="10499" width="10.6640625" style="1" customWidth="1"/>
    <col min="10500" max="10500" width="47.6640625" style="1" customWidth="1"/>
    <col min="10501" max="10501" width="14.6640625" style="1" customWidth="1"/>
    <col min="10502" max="10502" width="12.6640625" style="1" customWidth="1"/>
    <col min="10503" max="10504" width="15.6640625" style="1" customWidth="1"/>
    <col min="10505" max="10753" width="9.109375" style="1"/>
    <col min="10754" max="10755" width="10.6640625" style="1" customWidth="1"/>
    <col min="10756" max="10756" width="47.6640625" style="1" customWidth="1"/>
    <col min="10757" max="10757" width="14.6640625" style="1" customWidth="1"/>
    <col min="10758" max="10758" width="12.6640625" style="1" customWidth="1"/>
    <col min="10759" max="10760" width="15.6640625" style="1" customWidth="1"/>
    <col min="10761" max="11009" width="9.109375" style="1"/>
    <col min="11010" max="11011" width="10.6640625" style="1" customWidth="1"/>
    <col min="11012" max="11012" width="47.6640625" style="1" customWidth="1"/>
    <col min="11013" max="11013" width="14.6640625" style="1" customWidth="1"/>
    <col min="11014" max="11014" width="12.6640625" style="1" customWidth="1"/>
    <col min="11015" max="11016" width="15.6640625" style="1" customWidth="1"/>
    <col min="11017" max="11265" width="9.109375" style="1"/>
    <col min="11266" max="11267" width="10.6640625" style="1" customWidth="1"/>
    <col min="11268" max="11268" width="47.6640625" style="1" customWidth="1"/>
    <col min="11269" max="11269" width="14.6640625" style="1" customWidth="1"/>
    <col min="11270" max="11270" width="12.6640625" style="1" customWidth="1"/>
    <col min="11271" max="11272" width="15.6640625" style="1" customWidth="1"/>
    <col min="11273" max="11521" width="9.109375" style="1"/>
    <col min="11522" max="11523" width="10.6640625" style="1" customWidth="1"/>
    <col min="11524" max="11524" width="47.6640625" style="1" customWidth="1"/>
    <col min="11525" max="11525" width="14.6640625" style="1" customWidth="1"/>
    <col min="11526" max="11526" width="12.6640625" style="1" customWidth="1"/>
    <col min="11527" max="11528" width="15.6640625" style="1" customWidth="1"/>
    <col min="11529" max="11777" width="9.109375" style="1"/>
    <col min="11778" max="11779" width="10.6640625" style="1" customWidth="1"/>
    <col min="11780" max="11780" width="47.6640625" style="1" customWidth="1"/>
    <col min="11781" max="11781" width="14.6640625" style="1" customWidth="1"/>
    <col min="11782" max="11782" width="12.6640625" style="1" customWidth="1"/>
    <col min="11783" max="11784" width="15.6640625" style="1" customWidth="1"/>
    <col min="11785" max="12033" width="9.109375" style="1"/>
    <col min="12034" max="12035" width="10.6640625" style="1" customWidth="1"/>
    <col min="12036" max="12036" width="47.6640625" style="1" customWidth="1"/>
    <col min="12037" max="12037" width="14.6640625" style="1" customWidth="1"/>
    <col min="12038" max="12038" width="12.6640625" style="1" customWidth="1"/>
    <col min="12039" max="12040" width="15.6640625" style="1" customWidth="1"/>
    <col min="12041" max="12289" width="9.109375" style="1"/>
    <col min="12290" max="12291" width="10.6640625" style="1" customWidth="1"/>
    <col min="12292" max="12292" width="47.6640625" style="1" customWidth="1"/>
    <col min="12293" max="12293" width="14.6640625" style="1" customWidth="1"/>
    <col min="12294" max="12294" width="12.6640625" style="1" customWidth="1"/>
    <col min="12295" max="12296" width="15.6640625" style="1" customWidth="1"/>
    <col min="12297" max="12545" width="9.109375" style="1"/>
    <col min="12546" max="12547" width="10.6640625" style="1" customWidth="1"/>
    <col min="12548" max="12548" width="47.6640625" style="1" customWidth="1"/>
    <col min="12549" max="12549" width="14.6640625" style="1" customWidth="1"/>
    <col min="12550" max="12550" width="12.6640625" style="1" customWidth="1"/>
    <col min="12551" max="12552" width="15.6640625" style="1" customWidth="1"/>
    <col min="12553" max="12801" width="9.109375" style="1"/>
    <col min="12802" max="12803" width="10.6640625" style="1" customWidth="1"/>
    <col min="12804" max="12804" width="47.6640625" style="1" customWidth="1"/>
    <col min="12805" max="12805" width="14.6640625" style="1" customWidth="1"/>
    <col min="12806" max="12806" width="12.6640625" style="1" customWidth="1"/>
    <col min="12807" max="12808" width="15.6640625" style="1" customWidth="1"/>
    <col min="12809" max="13057" width="9.109375" style="1"/>
    <col min="13058" max="13059" width="10.6640625" style="1" customWidth="1"/>
    <col min="13060" max="13060" width="47.6640625" style="1" customWidth="1"/>
    <col min="13061" max="13061" width="14.6640625" style="1" customWidth="1"/>
    <col min="13062" max="13062" width="12.6640625" style="1" customWidth="1"/>
    <col min="13063" max="13064" width="15.6640625" style="1" customWidth="1"/>
    <col min="13065" max="13313" width="9.109375" style="1"/>
    <col min="13314" max="13315" width="10.6640625" style="1" customWidth="1"/>
    <col min="13316" max="13316" width="47.6640625" style="1" customWidth="1"/>
    <col min="13317" max="13317" width="14.6640625" style="1" customWidth="1"/>
    <col min="13318" max="13318" width="12.6640625" style="1" customWidth="1"/>
    <col min="13319" max="13320" width="15.6640625" style="1" customWidth="1"/>
    <col min="13321" max="13569" width="9.109375" style="1"/>
    <col min="13570" max="13571" width="10.6640625" style="1" customWidth="1"/>
    <col min="13572" max="13572" width="47.6640625" style="1" customWidth="1"/>
    <col min="13573" max="13573" width="14.6640625" style="1" customWidth="1"/>
    <col min="13574" max="13574" width="12.6640625" style="1" customWidth="1"/>
    <col min="13575" max="13576" width="15.6640625" style="1" customWidth="1"/>
    <col min="13577" max="13825" width="9.109375" style="1"/>
    <col min="13826" max="13827" width="10.6640625" style="1" customWidth="1"/>
    <col min="13828" max="13828" width="47.6640625" style="1" customWidth="1"/>
    <col min="13829" max="13829" width="14.6640625" style="1" customWidth="1"/>
    <col min="13830" max="13830" width="12.6640625" style="1" customWidth="1"/>
    <col min="13831" max="13832" width="15.6640625" style="1" customWidth="1"/>
    <col min="13833" max="14081" width="9.109375" style="1"/>
    <col min="14082" max="14083" width="10.6640625" style="1" customWidth="1"/>
    <col min="14084" max="14084" width="47.6640625" style="1" customWidth="1"/>
    <col min="14085" max="14085" width="14.6640625" style="1" customWidth="1"/>
    <col min="14086" max="14086" width="12.6640625" style="1" customWidth="1"/>
    <col min="14087" max="14088" width="15.6640625" style="1" customWidth="1"/>
    <col min="14089" max="14337" width="9.109375" style="1"/>
    <col min="14338" max="14339" width="10.6640625" style="1" customWidth="1"/>
    <col min="14340" max="14340" width="47.6640625" style="1" customWidth="1"/>
    <col min="14341" max="14341" width="14.6640625" style="1" customWidth="1"/>
    <col min="14342" max="14342" width="12.6640625" style="1" customWidth="1"/>
    <col min="14343" max="14344" width="15.6640625" style="1" customWidth="1"/>
    <col min="14345" max="14593" width="9.109375" style="1"/>
    <col min="14594" max="14595" width="10.6640625" style="1" customWidth="1"/>
    <col min="14596" max="14596" width="47.6640625" style="1" customWidth="1"/>
    <col min="14597" max="14597" width="14.6640625" style="1" customWidth="1"/>
    <col min="14598" max="14598" width="12.6640625" style="1" customWidth="1"/>
    <col min="14599" max="14600" width="15.6640625" style="1" customWidth="1"/>
    <col min="14601" max="14849" width="9.109375" style="1"/>
    <col min="14850" max="14851" width="10.6640625" style="1" customWidth="1"/>
    <col min="14852" max="14852" width="47.6640625" style="1" customWidth="1"/>
    <col min="14853" max="14853" width="14.6640625" style="1" customWidth="1"/>
    <col min="14854" max="14854" width="12.6640625" style="1" customWidth="1"/>
    <col min="14855" max="14856" width="15.6640625" style="1" customWidth="1"/>
    <col min="14857" max="15105" width="9.109375" style="1"/>
    <col min="15106" max="15107" width="10.6640625" style="1" customWidth="1"/>
    <col min="15108" max="15108" width="47.6640625" style="1" customWidth="1"/>
    <col min="15109" max="15109" width="14.6640625" style="1" customWidth="1"/>
    <col min="15110" max="15110" width="12.6640625" style="1" customWidth="1"/>
    <col min="15111" max="15112" width="15.6640625" style="1" customWidth="1"/>
    <col min="15113" max="15361" width="9.109375" style="1"/>
    <col min="15362" max="15363" width="10.6640625" style="1" customWidth="1"/>
    <col min="15364" max="15364" width="47.6640625" style="1" customWidth="1"/>
    <col min="15365" max="15365" width="14.6640625" style="1" customWidth="1"/>
    <col min="15366" max="15366" width="12.6640625" style="1" customWidth="1"/>
    <col min="15367" max="15368" width="15.6640625" style="1" customWidth="1"/>
    <col min="15369" max="15617" width="9.109375" style="1"/>
    <col min="15618" max="15619" width="10.6640625" style="1" customWidth="1"/>
    <col min="15620" max="15620" width="47.6640625" style="1" customWidth="1"/>
    <col min="15621" max="15621" width="14.6640625" style="1" customWidth="1"/>
    <col min="15622" max="15622" width="12.6640625" style="1" customWidth="1"/>
    <col min="15623" max="15624" width="15.6640625" style="1" customWidth="1"/>
    <col min="15625" max="15873" width="9.109375" style="1"/>
    <col min="15874" max="15875" width="10.6640625" style="1" customWidth="1"/>
    <col min="15876" max="15876" width="47.6640625" style="1" customWidth="1"/>
    <col min="15877" max="15877" width="14.6640625" style="1" customWidth="1"/>
    <col min="15878" max="15878" width="12.6640625" style="1" customWidth="1"/>
    <col min="15879" max="15880" width="15.6640625" style="1" customWidth="1"/>
    <col min="15881" max="16129" width="9.109375" style="1"/>
    <col min="16130" max="16131" width="10.6640625" style="1" customWidth="1"/>
    <col min="16132" max="16132" width="47.6640625" style="1" customWidth="1"/>
    <col min="16133" max="16133" width="14.6640625" style="1" customWidth="1"/>
    <col min="16134" max="16134" width="12.6640625" style="1" customWidth="1"/>
    <col min="16135" max="16136" width="15.6640625" style="1" customWidth="1"/>
    <col min="16137" max="16384" width="9.109375" style="1"/>
  </cols>
  <sheetData>
    <row r="1" spans="2:8" ht="20.100000000000001" customHeight="1">
      <c r="B1" s="187"/>
    </row>
    <row r="2" spans="2:8" s="7" customFormat="1" ht="30" customHeight="1">
      <c r="B2" s="8" t="s">
        <v>7</v>
      </c>
      <c r="C2" s="504" t="s">
        <v>1901</v>
      </c>
      <c r="D2" s="504"/>
      <c r="E2" s="504"/>
      <c r="F2" s="504"/>
      <c r="G2" s="504"/>
      <c r="H2" s="504"/>
    </row>
    <row r="3" spans="2:8" s="7" customFormat="1" ht="20.100000000000001" customHeight="1">
      <c r="B3" s="8" t="s">
        <v>8</v>
      </c>
      <c r="C3" s="507" t="s">
        <v>1949</v>
      </c>
      <c r="D3" s="507"/>
      <c r="E3" s="507"/>
      <c r="F3" s="507"/>
      <c r="G3" s="507"/>
      <c r="H3" s="507"/>
    </row>
    <row r="4" spans="2:8" s="7" customFormat="1" ht="20.100000000000001" customHeight="1">
      <c r="B4" s="8" t="s">
        <v>9</v>
      </c>
      <c r="C4" s="507" t="s">
        <v>1720</v>
      </c>
      <c r="D4" s="507"/>
      <c r="E4" s="507"/>
      <c r="F4" s="507"/>
      <c r="G4" s="507"/>
      <c r="H4" s="507"/>
    </row>
    <row r="5" spans="2:8" s="7" customFormat="1" ht="20.100000000000001" customHeight="1">
      <c r="B5" s="8" t="s">
        <v>10</v>
      </c>
      <c r="C5" s="31" t="s">
        <v>82</v>
      </c>
      <c r="D5" s="407"/>
      <c r="E5" s="407"/>
      <c r="F5" s="407"/>
      <c r="G5" s="407"/>
      <c r="H5" s="407"/>
    </row>
    <row r="6" spans="2:8" s="10" customFormat="1" ht="9.9" customHeight="1">
      <c r="B6" s="11"/>
      <c r="C6" s="11"/>
      <c r="D6" s="12"/>
      <c r="E6" s="11"/>
      <c r="F6" s="13"/>
      <c r="G6" s="14"/>
      <c r="H6" s="15"/>
    </row>
    <row r="7" spans="2:8" s="16" customFormat="1" ht="32.1" customHeight="1" thickBot="1">
      <c r="B7" s="17" t="s">
        <v>11</v>
      </c>
      <c r="C7" s="17" t="s">
        <v>12</v>
      </c>
      <c r="D7" s="18" t="s">
        <v>13</v>
      </c>
      <c r="E7" s="17" t="s">
        <v>14</v>
      </c>
      <c r="F7" s="19" t="s">
        <v>15</v>
      </c>
      <c r="G7" s="662" t="s">
        <v>16</v>
      </c>
      <c r="H7" s="20" t="s">
        <v>17</v>
      </c>
    </row>
    <row r="8" spans="2:8" s="131" customFormat="1" ht="9.9" customHeight="1">
      <c r="B8" s="132"/>
      <c r="C8" s="132"/>
      <c r="D8" s="133"/>
      <c r="E8" s="132"/>
      <c r="F8" s="134"/>
      <c r="G8" s="663"/>
      <c r="H8" s="135"/>
    </row>
    <row r="9" spans="2:8">
      <c r="B9" s="2"/>
      <c r="C9" s="2"/>
      <c r="D9" s="21" t="s">
        <v>18</v>
      </c>
      <c r="E9" s="2"/>
      <c r="G9" s="69" t="s">
        <v>19</v>
      </c>
      <c r="H9" s="23">
        <f>+SUM(H10:H13)</f>
        <v>0</v>
      </c>
    </row>
    <row r="10" spans="2:8">
      <c r="B10" s="2"/>
      <c r="C10" s="2"/>
      <c r="D10" s="21"/>
      <c r="E10" s="2"/>
      <c r="G10" s="69"/>
      <c r="H10" s="23"/>
    </row>
    <row r="11" spans="2:8">
      <c r="B11" s="2"/>
      <c r="C11" s="2"/>
      <c r="D11" s="21" t="s">
        <v>25</v>
      </c>
      <c r="E11" s="2"/>
      <c r="G11" s="24"/>
    </row>
    <row r="12" spans="2:8">
      <c r="B12" s="2" t="s">
        <v>21</v>
      </c>
      <c r="C12" s="2" t="s">
        <v>1089</v>
      </c>
      <c r="D12" s="3" t="s">
        <v>1090</v>
      </c>
      <c r="E12" s="2" t="s">
        <v>24</v>
      </c>
      <c r="F12" s="4">
        <v>3</v>
      </c>
      <c r="G12" s="24"/>
      <c r="H12" s="6">
        <f>ROUND(F12*G12,2)</f>
        <v>0</v>
      </c>
    </row>
    <row r="13" spans="2:8">
      <c r="B13" s="2"/>
      <c r="C13" s="2"/>
      <c r="E13" s="2"/>
      <c r="G13" s="24"/>
    </row>
    <row r="14" spans="2:8">
      <c r="B14" s="2"/>
      <c r="C14" s="2"/>
      <c r="D14" s="21" t="s">
        <v>1093</v>
      </c>
      <c r="E14" s="2"/>
      <c r="G14" s="69" t="s">
        <v>1085</v>
      </c>
      <c r="H14" s="23">
        <f>+SUM(H15:H34)</f>
        <v>0</v>
      </c>
    </row>
    <row r="15" spans="2:8">
      <c r="B15" s="2"/>
      <c r="C15" s="2"/>
      <c r="D15" s="21"/>
      <c r="E15" s="2"/>
      <c r="G15" s="69"/>
      <c r="H15" s="23"/>
    </row>
    <row r="16" spans="2:8">
      <c r="B16" s="2"/>
      <c r="C16" s="2"/>
      <c r="D16" s="21" t="s">
        <v>1094</v>
      </c>
      <c r="E16" s="2"/>
      <c r="G16" s="24"/>
    </row>
    <row r="17" spans="2:8" ht="26.4">
      <c r="B17" s="2" t="s">
        <v>21</v>
      </c>
      <c r="C17" s="2" t="s">
        <v>1095</v>
      </c>
      <c r="D17" s="3" t="s">
        <v>1096</v>
      </c>
      <c r="E17" s="2" t="s">
        <v>24</v>
      </c>
      <c r="F17" s="4">
        <v>4</v>
      </c>
      <c r="G17" s="24"/>
      <c r="H17" s="6">
        <f t="shared" ref="H17:H24" si="0">ROUND(F17*G17,2)</f>
        <v>0</v>
      </c>
    </row>
    <row r="18" spans="2:8" ht="39.6">
      <c r="B18" s="2" t="s">
        <v>23</v>
      </c>
      <c r="C18" s="2" t="s">
        <v>1101</v>
      </c>
      <c r="D18" s="3" t="s">
        <v>1102</v>
      </c>
      <c r="E18" s="2" t="s">
        <v>24</v>
      </c>
      <c r="F18" s="4">
        <v>2</v>
      </c>
      <c r="G18" s="24"/>
      <c r="H18" s="6">
        <f t="shared" si="0"/>
        <v>0</v>
      </c>
    </row>
    <row r="19" spans="2:8" ht="39.6">
      <c r="B19" s="2" t="s">
        <v>27</v>
      </c>
      <c r="C19" s="2" t="s">
        <v>1103</v>
      </c>
      <c r="D19" s="3" t="s">
        <v>1104</v>
      </c>
      <c r="E19" s="2" t="s">
        <v>24</v>
      </c>
      <c r="F19" s="4">
        <v>1</v>
      </c>
      <c r="G19" s="24"/>
      <c r="H19" s="6">
        <f t="shared" si="0"/>
        <v>0</v>
      </c>
    </row>
    <row r="20" spans="2:8" ht="39.6">
      <c r="B20" s="2" t="s">
        <v>28</v>
      </c>
      <c r="C20" s="2" t="s">
        <v>1178</v>
      </c>
      <c r="D20" s="3" t="s">
        <v>1179</v>
      </c>
      <c r="E20" s="2" t="s">
        <v>24</v>
      </c>
      <c r="F20" s="4">
        <v>1</v>
      </c>
      <c r="G20" s="24"/>
      <c r="H20" s="6">
        <f t="shared" si="0"/>
        <v>0</v>
      </c>
    </row>
    <row r="21" spans="2:8" ht="52.8">
      <c r="B21" s="2" t="s">
        <v>29</v>
      </c>
      <c r="C21" s="2" t="s">
        <v>1107</v>
      </c>
      <c r="D21" s="3" t="s">
        <v>1108</v>
      </c>
      <c r="E21" s="2" t="s">
        <v>24</v>
      </c>
      <c r="F21" s="4">
        <v>2</v>
      </c>
      <c r="G21" s="24"/>
      <c r="H21" s="6">
        <f t="shared" si="0"/>
        <v>0</v>
      </c>
    </row>
    <row r="22" spans="2:8" ht="52.8">
      <c r="B22" s="2" t="s">
        <v>30</v>
      </c>
      <c r="C22" s="2" t="s">
        <v>1113</v>
      </c>
      <c r="D22" s="3" t="s">
        <v>1114</v>
      </c>
      <c r="E22" s="2" t="s">
        <v>24</v>
      </c>
      <c r="F22" s="4">
        <v>2</v>
      </c>
      <c r="G22" s="24"/>
      <c r="H22" s="6">
        <f t="shared" si="0"/>
        <v>0</v>
      </c>
    </row>
    <row r="23" spans="2:8" ht="52.8">
      <c r="B23" s="2" t="s">
        <v>32</v>
      </c>
      <c r="C23" s="2" t="s">
        <v>1109</v>
      </c>
      <c r="D23" s="3" t="s">
        <v>1110</v>
      </c>
      <c r="E23" s="2" t="s">
        <v>24</v>
      </c>
      <c r="F23" s="4">
        <v>1</v>
      </c>
      <c r="G23" s="24"/>
      <c r="H23" s="6">
        <f t="shared" si="0"/>
        <v>0</v>
      </c>
    </row>
    <row r="24" spans="2:8" ht="52.8">
      <c r="B24" s="2" t="s">
        <v>33</v>
      </c>
      <c r="C24" s="2" t="s">
        <v>1115</v>
      </c>
      <c r="D24" s="3" t="s">
        <v>1116</v>
      </c>
      <c r="E24" s="2" t="s">
        <v>24</v>
      </c>
      <c r="F24" s="4">
        <v>1</v>
      </c>
      <c r="G24" s="24"/>
      <c r="H24" s="6">
        <f t="shared" si="0"/>
        <v>0</v>
      </c>
    </row>
    <row r="25" spans="2:8">
      <c r="B25" s="2"/>
      <c r="C25" s="2"/>
      <c r="E25" s="2"/>
      <c r="G25" s="24"/>
    </row>
    <row r="26" spans="2:8">
      <c r="B26" s="2"/>
      <c r="C26" s="2"/>
      <c r="D26" s="21" t="s">
        <v>1128</v>
      </c>
      <c r="E26" s="2"/>
      <c r="G26" s="24"/>
    </row>
    <row r="27" spans="2:8" ht="52.8">
      <c r="B27" s="2" t="s">
        <v>21</v>
      </c>
      <c r="C27" s="2" t="s">
        <v>1170</v>
      </c>
      <c r="D27" s="3" t="s">
        <v>1171</v>
      </c>
      <c r="E27" s="2" t="s">
        <v>26</v>
      </c>
      <c r="F27" s="4">
        <v>160</v>
      </c>
      <c r="G27" s="24"/>
      <c r="H27" s="6">
        <f>ROUND(F27*G27,2)</f>
        <v>0</v>
      </c>
    </row>
    <row r="28" spans="2:8" ht="52.8">
      <c r="B28" s="2"/>
      <c r="C28" s="2"/>
      <c r="D28" s="25" t="s">
        <v>1131</v>
      </c>
      <c r="E28" s="2"/>
      <c r="G28" s="24"/>
    </row>
    <row r="29" spans="2:8" ht="26.4">
      <c r="B29" s="2" t="s">
        <v>23</v>
      </c>
      <c r="C29" s="2" t="s">
        <v>1132</v>
      </c>
      <c r="D29" s="3" t="s">
        <v>517</v>
      </c>
      <c r="E29" s="2" t="s">
        <v>26</v>
      </c>
      <c r="F29" s="4">
        <v>74</v>
      </c>
      <c r="G29" s="24"/>
      <c r="H29" s="6">
        <f>ROUND(F29*G29,2)</f>
        <v>0</v>
      </c>
    </row>
    <row r="30" spans="2:8" ht="52.8">
      <c r="B30" s="2" t="s">
        <v>27</v>
      </c>
      <c r="C30" s="2" t="s">
        <v>1133</v>
      </c>
      <c r="D30" s="3" t="s">
        <v>1134</v>
      </c>
      <c r="E30" s="2" t="s">
        <v>31</v>
      </c>
      <c r="F30" s="4">
        <v>7</v>
      </c>
      <c r="G30" s="24"/>
      <c r="H30" s="6">
        <f>ROUND(F30*G30,2)</f>
        <v>0</v>
      </c>
    </row>
    <row r="31" spans="2:8" ht="52.8">
      <c r="B31" s="2"/>
      <c r="C31" s="2"/>
      <c r="D31" s="25" t="s">
        <v>1131</v>
      </c>
      <c r="E31" s="2"/>
      <c r="G31" s="24"/>
    </row>
    <row r="32" spans="2:8" ht="66">
      <c r="B32" s="2" t="s">
        <v>28</v>
      </c>
      <c r="C32" s="2" t="s">
        <v>1195</v>
      </c>
      <c r="D32" s="3" t="s">
        <v>1196</v>
      </c>
      <c r="E32" s="2" t="s">
        <v>31</v>
      </c>
      <c r="F32" s="4">
        <v>40</v>
      </c>
      <c r="G32" s="24"/>
      <c r="H32" s="6">
        <f>ROUND(F32*G32,2)</f>
        <v>0</v>
      </c>
    </row>
    <row r="33" spans="2:7" ht="52.8">
      <c r="B33" s="2"/>
      <c r="C33" s="2"/>
      <c r="D33" s="25" t="s">
        <v>1131</v>
      </c>
      <c r="E33" s="2"/>
      <c r="G33" s="24"/>
    </row>
    <row r="34" spans="2:7">
      <c r="B34" s="2"/>
      <c r="C34" s="2"/>
      <c r="E34" s="2"/>
      <c r="G34" s="24"/>
    </row>
    <row r="35" spans="2:7" ht="17.399999999999999" customHeight="1">
      <c r="B35" s="2"/>
      <c r="C35" s="2"/>
      <c r="D35" s="26" t="str">
        <f>D9</f>
        <v>1 PREDDELA</v>
      </c>
      <c r="E35" s="27">
        <f>H9</f>
        <v>0</v>
      </c>
      <c r="G35" s="24"/>
    </row>
    <row r="36" spans="2:7" ht="17.399999999999999" customHeight="1">
      <c r="B36" s="2"/>
      <c r="C36" s="2"/>
      <c r="D36" s="28" t="str">
        <f>D14</f>
        <v>6 OPREMA CEST</v>
      </c>
      <c r="E36" s="29">
        <f>H14</f>
        <v>0</v>
      </c>
      <c r="G36" s="24"/>
    </row>
    <row r="37" spans="2:7" ht="17.399999999999999" customHeight="1">
      <c r="B37" s="2"/>
      <c r="C37" s="2"/>
      <c r="D37" s="533" t="s">
        <v>61</v>
      </c>
      <c r="E37" s="534">
        <f>+SUM(E35:E36)</f>
        <v>0</v>
      </c>
      <c r="G37" s="24"/>
    </row>
    <row r="38" spans="2:7">
      <c r="B38" s="2"/>
      <c r="C38" s="2"/>
      <c r="E38" s="2"/>
      <c r="G38" s="24"/>
    </row>
    <row r="39" spans="2:7" ht="17.399999999999999" customHeight="1">
      <c r="B39" s="2"/>
      <c r="C39" s="2"/>
      <c r="E39" s="2"/>
      <c r="G39" s="22"/>
    </row>
    <row r="40" spans="2:7">
      <c r="B40" s="2"/>
      <c r="C40" s="2"/>
      <c r="E40" s="2"/>
    </row>
    <row r="41" spans="2:7">
      <c r="B41" s="2"/>
      <c r="C41" s="2"/>
      <c r="E41" s="2"/>
    </row>
    <row r="42" spans="2:7">
      <c r="B42" s="2"/>
      <c r="C42" s="2"/>
      <c r="E42" s="2"/>
    </row>
    <row r="43" spans="2:7">
      <c r="B43" s="2"/>
      <c r="C43" s="2"/>
      <c r="E43" s="2"/>
    </row>
  </sheetData>
  <sheetProtection algorithmName="SHA-512" hashValue="ngCHTe1MpvdUhjdjadH+xA/blY1pnUDEhWDmY4NU134pTUR9L6uyD7b0CZb9HE0O/Ca5eY4kYSmGcdtbx/t0mw==" saltValue="hpEVdVEI+2rQUw0FgZXWkg=="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33" min="1"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F55BA-2AA5-49C7-8E59-540576A9CA49}">
  <sheetPr>
    <pageSetUpPr fitToPage="1"/>
  </sheetPr>
  <dimension ref="B1:H95"/>
  <sheetViews>
    <sheetView view="pageBreakPreview" zoomScale="115" zoomScaleNormal="100" zoomScaleSheetLayoutView="115" workbookViewId="0">
      <pane ySplit="7" topLeftCell="A74" activePane="bottomLeft" state="frozen"/>
      <selection pane="bottomLeft" activeCell="H80" sqref="H80"/>
    </sheetView>
  </sheetViews>
  <sheetFormatPr defaultRowHeight="13.2"/>
  <cols>
    <col min="1" max="1" width="9.109375" style="583"/>
    <col min="2" max="3" width="10.6640625" style="583" customWidth="1"/>
    <col min="4" max="4" width="47.6640625" style="579" customWidth="1"/>
    <col min="5" max="5" width="14.6640625" style="583" customWidth="1"/>
    <col min="6" max="6" width="12.6640625" style="580" customWidth="1"/>
    <col min="7" max="7" width="15.6640625" style="581" customWidth="1"/>
    <col min="8" max="8" width="15.6640625" style="582" customWidth="1"/>
    <col min="9" max="257" width="9.109375" style="583"/>
    <col min="258" max="259" width="10.6640625" style="583" customWidth="1"/>
    <col min="260" max="260" width="47.6640625" style="583" customWidth="1"/>
    <col min="261" max="261" width="14.6640625" style="583" customWidth="1"/>
    <col min="262" max="262" width="12.6640625" style="583" customWidth="1"/>
    <col min="263" max="264" width="15.6640625" style="583" customWidth="1"/>
    <col min="265" max="513" width="9.109375" style="583"/>
    <col min="514" max="515" width="10.6640625" style="583" customWidth="1"/>
    <col min="516" max="516" width="47.6640625" style="583" customWidth="1"/>
    <col min="517" max="517" width="14.6640625" style="583" customWidth="1"/>
    <col min="518" max="518" width="12.6640625" style="583" customWidth="1"/>
    <col min="519" max="520" width="15.6640625" style="583" customWidth="1"/>
    <col min="521" max="769" width="9.109375" style="583"/>
    <col min="770" max="771" width="10.6640625" style="583" customWidth="1"/>
    <col min="772" max="772" width="47.6640625" style="583" customWidth="1"/>
    <col min="773" max="773" width="14.6640625" style="583" customWidth="1"/>
    <col min="774" max="774" width="12.6640625" style="583" customWidth="1"/>
    <col min="775" max="776" width="15.6640625" style="583" customWidth="1"/>
    <col min="777" max="1025" width="9.109375" style="583"/>
    <col min="1026" max="1027" width="10.6640625" style="583" customWidth="1"/>
    <col min="1028" max="1028" width="47.6640625" style="583" customWidth="1"/>
    <col min="1029" max="1029" width="14.6640625" style="583" customWidth="1"/>
    <col min="1030" max="1030" width="12.6640625" style="583" customWidth="1"/>
    <col min="1031" max="1032" width="15.6640625" style="583" customWidth="1"/>
    <col min="1033" max="1281" width="9.109375" style="583"/>
    <col min="1282" max="1283" width="10.6640625" style="583" customWidth="1"/>
    <col min="1284" max="1284" width="47.6640625" style="583" customWidth="1"/>
    <col min="1285" max="1285" width="14.6640625" style="583" customWidth="1"/>
    <col min="1286" max="1286" width="12.6640625" style="583" customWidth="1"/>
    <col min="1287" max="1288" width="15.6640625" style="583" customWidth="1"/>
    <col min="1289" max="1537" width="9.109375" style="583"/>
    <col min="1538" max="1539" width="10.6640625" style="583" customWidth="1"/>
    <col min="1540" max="1540" width="47.6640625" style="583" customWidth="1"/>
    <col min="1541" max="1541" width="14.6640625" style="583" customWidth="1"/>
    <col min="1542" max="1542" width="12.6640625" style="583" customWidth="1"/>
    <col min="1543" max="1544" width="15.6640625" style="583" customWidth="1"/>
    <col min="1545" max="1793" width="9.109375" style="583"/>
    <col min="1794" max="1795" width="10.6640625" style="583" customWidth="1"/>
    <col min="1796" max="1796" width="47.6640625" style="583" customWidth="1"/>
    <col min="1797" max="1797" width="14.6640625" style="583" customWidth="1"/>
    <col min="1798" max="1798" width="12.6640625" style="583" customWidth="1"/>
    <col min="1799" max="1800" width="15.6640625" style="583" customWidth="1"/>
    <col min="1801" max="2049" width="9.109375" style="583"/>
    <col min="2050" max="2051" width="10.6640625" style="583" customWidth="1"/>
    <col min="2052" max="2052" width="47.6640625" style="583" customWidth="1"/>
    <col min="2053" max="2053" width="14.6640625" style="583" customWidth="1"/>
    <col min="2054" max="2054" width="12.6640625" style="583" customWidth="1"/>
    <col min="2055" max="2056" width="15.6640625" style="583" customWidth="1"/>
    <col min="2057" max="2305" width="9.109375" style="583"/>
    <col min="2306" max="2307" width="10.6640625" style="583" customWidth="1"/>
    <col min="2308" max="2308" width="47.6640625" style="583" customWidth="1"/>
    <col min="2309" max="2309" width="14.6640625" style="583" customWidth="1"/>
    <col min="2310" max="2310" width="12.6640625" style="583" customWidth="1"/>
    <col min="2311" max="2312" width="15.6640625" style="583" customWidth="1"/>
    <col min="2313" max="2561" width="9.109375" style="583"/>
    <col min="2562" max="2563" width="10.6640625" style="583" customWidth="1"/>
    <col min="2564" max="2564" width="47.6640625" style="583" customWidth="1"/>
    <col min="2565" max="2565" width="14.6640625" style="583" customWidth="1"/>
    <col min="2566" max="2566" width="12.6640625" style="583" customWidth="1"/>
    <col min="2567" max="2568" width="15.6640625" style="583" customWidth="1"/>
    <col min="2569" max="2817" width="9.109375" style="583"/>
    <col min="2818" max="2819" width="10.6640625" style="583" customWidth="1"/>
    <col min="2820" max="2820" width="47.6640625" style="583" customWidth="1"/>
    <col min="2821" max="2821" width="14.6640625" style="583" customWidth="1"/>
    <col min="2822" max="2822" width="12.6640625" style="583" customWidth="1"/>
    <col min="2823" max="2824" width="15.6640625" style="583" customWidth="1"/>
    <col min="2825" max="3073" width="9.109375" style="583"/>
    <col min="3074" max="3075" width="10.6640625" style="583" customWidth="1"/>
    <col min="3076" max="3076" width="47.6640625" style="583" customWidth="1"/>
    <col min="3077" max="3077" width="14.6640625" style="583" customWidth="1"/>
    <col min="3078" max="3078" width="12.6640625" style="583" customWidth="1"/>
    <col min="3079" max="3080" width="15.6640625" style="583" customWidth="1"/>
    <col min="3081" max="3329" width="9.109375" style="583"/>
    <col min="3330" max="3331" width="10.6640625" style="583" customWidth="1"/>
    <col min="3332" max="3332" width="47.6640625" style="583" customWidth="1"/>
    <col min="3333" max="3333" width="14.6640625" style="583" customWidth="1"/>
    <col min="3334" max="3334" width="12.6640625" style="583" customWidth="1"/>
    <col min="3335" max="3336" width="15.6640625" style="583" customWidth="1"/>
    <col min="3337" max="3585" width="9.109375" style="583"/>
    <col min="3586" max="3587" width="10.6640625" style="583" customWidth="1"/>
    <col min="3588" max="3588" width="47.6640625" style="583" customWidth="1"/>
    <col min="3589" max="3589" width="14.6640625" style="583" customWidth="1"/>
    <col min="3590" max="3590" width="12.6640625" style="583" customWidth="1"/>
    <col min="3591" max="3592" width="15.6640625" style="583" customWidth="1"/>
    <col min="3593" max="3841" width="9.109375" style="583"/>
    <col min="3842" max="3843" width="10.6640625" style="583" customWidth="1"/>
    <col min="3844" max="3844" width="47.6640625" style="583" customWidth="1"/>
    <col min="3845" max="3845" width="14.6640625" style="583" customWidth="1"/>
    <col min="3846" max="3846" width="12.6640625" style="583" customWidth="1"/>
    <col min="3847" max="3848" width="15.6640625" style="583" customWidth="1"/>
    <col min="3849" max="4097" width="9.109375" style="583"/>
    <col min="4098" max="4099" width="10.6640625" style="583" customWidth="1"/>
    <col min="4100" max="4100" width="47.6640625" style="583" customWidth="1"/>
    <col min="4101" max="4101" width="14.6640625" style="583" customWidth="1"/>
    <col min="4102" max="4102" width="12.6640625" style="583" customWidth="1"/>
    <col min="4103" max="4104" width="15.6640625" style="583" customWidth="1"/>
    <col min="4105" max="4353" width="9.109375" style="583"/>
    <col min="4354" max="4355" width="10.6640625" style="583" customWidth="1"/>
    <col min="4356" max="4356" width="47.6640625" style="583" customWidth="1"/>
    <col min="4357" max="4357" width="14.6640625" style="583" customWidth="1"/>
    <col min="4358" max="4358" width="12.6640625" style="583" customWidth="1"/>
    <col min="4359" max="4360" width="15.6640625" style="583" customWidth="1"/>
    <col min="4361" max="4609" width="9.109375" style="583"/>
    <col min="4610" max="4611" width="10.6640625" style="583" customWidth="1"/>
    <col min="4612" max="4612" width="47.6640625" style="583" customWidth="1"/>
    <col min="4613" max="4613" width="14.6640625" style="583" customWidth="1"/>
    <col min="4614" max="4614" width="12.6640625" style="583" customWidth="1"/>
    <col min="4615" max="4616" width="15.6640625" style="583" customWidth="1"/>
    <col min="4617" max="4865" width="9.109375" style="583"/>
    <col min="4866" max="4867" width="10.6640625" style="583" customWidth="1"/>
    <col min="4868" max="4868" width="47.6640625" style="583" customWidth="1"/>
    <col min="4869" max="4869" width="14.6640625" style="583" customWidth="1"/>
    <col min="4870" max="4870" width="12.6640625" style="583" customWidth="1"/>
    <col min="4871" max="4872" width="15.6640625" style="583" customWidth="1"/>
    <col min="4873" max="5121" width="9.109375" style="583"/>
    <col min="5122" max="5123" width="10.6640625" style="583" customWidth="1"/>
    <col min="5124" max="5124" width="47.6640625" style="583" customWidth="1"/>
    <col min="5125" max="5125" width="14.6640625" style="583" customWidth="1"/>
    <col min="5126" max="5126" width="12.6640625" style="583" customWidth="1"/>
    <col min="5127" max="5128" width="15.6640625" style="583" customWidth="1"/>
    <col min="5129" max="5377" width="9.109375" style="583"/>
    <col min="5378" max="5379" width="10.6640625" style="583" customWidth="1"/>
    <col min="5380" max="5380" width="47.6640625" style="583" customWidth="1"/>
    <col min="5381" max="5381" width="14.6640625" style="583" customWidth="1"/>
    <col min="5382" max="5382" width="12.6640625" style="583" customWidth="1"/>
    <col min="5383" max="5384" width="15.6640625" style="583" customWidth="1"/>
    <col min="5385" max="5633" width="9.109375" style="583"/>
    <col min="5634" max="5635" width="10.6640625" style="583" customWidth="1"/>
    <col min="5636" max="5636" width="47.6640625" style="583" customWidth="1"/>
    <col min="5637" max="5637" width="14.6640625" style="583" customWidth="1"/>
    <col min="5638" max="5638" width="12.6640625" style="583" customWidth="1"/>
    <col min="5639" max="5640" width="15.6640625" style="583" customWidth="1"/>
    <col min="5641" max="5889" width="9.109375" style="583"/>
    <col min="5890" max="5891" width="10.6640625" style="583" customWidth="1"/>
    <col min="5892" max="5892" width="47.6640625" style="583" customWidth="1"/>
    <col min="5893" max="5893" width="14.6640625" style="583" customWidth="1"/>
    <col min="5894" max="5894" width="12.6640625" style="583" customWidth="1"/>
    <col min="5895" max="5896" width="15.6640625" style="583" customWidth="1"/>
    <col min="5897" max="6145" width="9.109375" style="583"/>
    <col min="6146" max="6147" width="10.6640625" style="583" customWidth="1"/>
    <col min="6148" max="6148" width="47.6640625" style="583" customWidth="1"/>
    <col min="6149" max="6149" width="14.6640625" style="583" customWidth="1"/>
    <col min="6150" max="6150" width="12.6640625" style="583" customWidth="1"/>
    <col min="6151" max="6152" width="15.6640625" style="583" customWidth="1"/>
    <col min="6153" max="6401" width="9.109375" style="583"/>
    <col min="6402" max="6403" width="10.6640625" style="583" customWidth="1"/>
    <col min="6404" max="6404" width="47.6640625" style="583" customWidth="1"/>
    <col min="6405" max="6405" width="14.6640625" style="583" customWidth="1"/>
    <col min="6406" max="6406" width="12.6640625" style="583" customWidth="1"/>
    <col min="6407" max="6408" width="15.6640625" style="583" customWidth="1"/>
    <col min="6409" max="6657" width="9.109375" style="583"/>
    <col min="6658" max="6659" width="10.6640625" style="583" customWidth="1"/>
    <col min="6660" max="6660" width="47.6640625" style="583" customWidth="1"/>
    <col min="6661" max="6661" width="14.6640625" style="583" customWidth="1"/>
    <col min="6662" max="6662" width="12.6640625" style="583" customWidth="1"/>
    <col min="6663" max="6664" width="15.6640625" style="583" customWidth="1"/>
    <col min="6665" max="6913" width="9.109375" style="583"/>
    <col min="6914" max="6915" width="10.6640625" style="583" customWidth="1"/>
    <col min="6916" max="6916" width="47.6640625" style="583" customWidth="1"/>
    <col min="6917" max="6917" width="14.6640625" style="583" customWidth="1"/>
    <col min="6918" max="6918" width="12.6640625" style="583" customWidth="1"/>
    <col min="6919" max="6920" width="15.6640625" style="583" customWidth="1"/>
    <col min="6921" max="7169" width="9.109375" style="583"/>
    <col min="7170" max="7171" width="10.6640625" style="583" customWidth="1"/>
    <col min="7172" max="7172" width="47.6640625" style="583" customWidth="1"/>
    <col min="7173" max="7173" width="14.6640625" style="583" customWidth="1"/>
    <col min="7174" max="7174" width="12.6640625" style="583" customWidth="1"/>
    <col min="7175" max="7176" width="15.6640625" style="583" customWidth="1"/>
    <col min="7177" max="7425" width="9.109375" style="583"/>
    <col min="7426" max="7427" width="10.6640625" style="583" customWidth="1"/>
    <col min="7428" max="7428" width="47.6640625" style="583" customWidth="1"/>
    <col min="7429" max="7429" width="14.6640625" style="583" customWidth="1"/>
    <col min="7430" max="7430" width="12.6640625" style="583" customWidth="1"/>
    <col min="7431" max="7432" width="15.6640625" style="583" customWidth="1"/>
    <col min="7433" max="7681" width="9.109375" style="583"/>
    <col min="7682" max="7683" width="10.6640625" style="583" customWidth="1"/>
    <col min="7684" max="7684" width="47.6640625" style="583" customWidth="1"/>
    <col min="7685" max="7685" width="14.6640625" style="583" customWidth="1"/>
    <col min="7686" max="7686" width="12.6640625" style="583" customWidth="1"/>
    <col min="7687" max="7688" width="15.6640625" style="583" customWidth="1"/>
    <col min="7689" max="7937" width="9.109375" style="583"/>
    <col min="7938" max="7939" width="10.6640625" style="583" customWidth="1"/>
    <col min="7940" max="7940" width="47.6640625" style="583" customWidth="1"/>
    <col min="7941" max="7941" width="14.6640625" style="583" customWidth="1"/>
    <col min="7942" max="7942" width="12.6640625" style="583" customWidth="1"/>
    <col min="7943" max="7944" width="15.6640625" style="583" customWidth="1"/>
    <col min="7945" max="8193" width="9.109375" style="583"/>
    <col min="8194" max="8195" width="10.6640625" style="583" customWidth="1"/>
    <col min="8196" max="8196" width="47.6640625" style="583" customWidth="1"/>
    <col min="8197" max="8197" width="14.6640625" style="583" customWidth="1"/>
    <col min="8198" max="8198" width="12.6640625" style="583" customWidth="1"/>
    <col min="8199" max="8200" width="15.6640625" style="583" customWidth="1"/>
    <col min="8201" max="8449" width="9.109375" style="583"/>
    <col min="8450" max="8451" width="10.6640625" style="583" customWidth="1"/>
    <col min="8452" max="8452" width="47.6640625" style="583" customWidth="1"/>
    <col min="8453" max="8453" width="14.6640625" style="583" customWidth="1"/>
    <col min="8454" max="8454" width="12.6640625" style="583" customWidth="1"/>
    <col min="8455" max="8456" width="15.6640625" style="583" customWidth="1"/>
    <col min="8457" max="8705" width="9.109375" style="583"/>
    <col min="8706" max="8707" width="10.6640625" style="583" customWidth="1"/>
    <col min="8708" max="8708" width="47.6640625" style="583" customWidth="1"/>
    <col min="8709" max="8709" width="14.6640625" style="583" customWidth="1"/>
    <col min="8710" max="8710" width="12.6640625" style="583" customWidth="1"/>
    <col min="8711" max="8712" width="15.6640625" style="583" customWidth="1"/>
    <col min="8713" max="8961" width="9.109375" style="583"/>
    <col min="8962" max="8963" width="10.6640625" style="583" customWidth="1"/>
    <col min="8964" max="8964" width="47.6640625" style="583" customWidth="1"/>
    <col min="8965" max="8965" width="14.6640625" style="583" customWidth="1"/>
    <col min="8966" max="8966" width="12.6640625" style="583" customWidth="1"/>
    <col min="8967" max="8968" width="15.6640625" style="583" customWidth="1"/>
    <col min="8969" max="9217" width="9.109375" style="583"/>
    <col min="9218" max="9219" width="10.6640625" style="583" customWidth="1"/>
    <col min="9220" max="9220" width="47.6640625" style="583" customWidth="1"/>
    <col min="9221" max="9221" width="14.6640625" style="583" customWidth="1"/>
    <col min="9222" max="9222" width="12.6640625" style="583" customWidth="1"/>
    <col min="9223" max="9224" width="15.6640625" style="583" customWidth="1"/>
    <col min="9225" max="9473" width="9.109375" style="583"/>
    <col min="9474" max="9475" width="10.6640625" style="583" customWidth="1"/>
    <col min="9476" max="9476" width="47.6640625" style="583" customWidth="1"/>
    <col min="9477" max="9477" width="14.6640625" style="583" customWidth="1"/>
    <col min="9478" max="9478" width="12.6640625" style="583" customWidth="1"/>
    <col min="9479" max="9480" width="15.6640625" style="583" customWidth="1"/>
    <col min="9481" max="9729" width="9.109375" style="583"/>
    <col min="9730" max="9731" width="10.6640625" style="583" customWidth="1"/>
    <col min="9732" max="9732" width="47.6640625" style="583" customWidth="1"/>
    <col min="9733" max="9733" width="14.6640625" style="583" customWidth="1"/>
    <col min="9734" max="9734" width="12.6640625" style="583" customWidth="1"/>
    <col min="9735" max="9736" width="15.6640625" style="583" customWidth="1"/>
    <col min="9737" max="9985" width="9.109375" style="583"/>
    <col min="9986" max="9987" width="10.6640625" style="583" customWidth="1"/>
    <col min="9988" max="9988" width="47.6640625" style="583" customWidth="1"/>
    <col min="9989" max="9989" width="14.6640625" style="583" customWidth="1"/>
    <col min="9990" max="9990" width="12.6640625" style="583" customWidth="1"/>
    <col min="9991" max="9992" width="15.6640625" style="583" customWidth="1"/>
    <col min="9993" max="10241" width="9.109375" style="583"/>
    <col min="10242" max="10243" width="10.6640625" style="583" customWidth="1"/>
    <col min="10244" max="10244" width="47.6640625" style="583" customWidth="1"/>
    <col min="10245" max="10245" width="14.6640625" style="583" customWidth="1"/>
    <col min="10246" max="10246" width="12.6640625" style="583" customWidth="1"/>
    <col min="10247" max="10248" width="15.6640625" style="583" customWidth="1"/>
    <col min="10249" max="10497" width="9.109375" style="583"/>
    <col min="10498" max="10499" width="10.6640625" style="583" customWidth="1"/>
    <col min="10500" max="10500" width="47.6640625" style="583" customWidth="1"/>
    <col min="10501" max="10501" width="14.6640625" style="583" customWidth="1"/>
    <col min="10502" max="10502" width="12.6640625" style="583" customWidth="1"/>
    <col min="10503" max="10504" width="15.6640625" style="583" customWidth="1"/>
    <col min="10505" max="10753" width="9.109375" style="583"/>
    <col min="10754" max="10755" width="10.6640625" style="583" customWidth="1"/>
    <col min="10756" max="10756" width="47.6640625" style="583" customWidth="1"/>
    <col min="10757" max="10757" width="14.6640625" style="583" customWidth="1"/>
    <col min="10758" max="10758" width="12.6640625" style="583" customWidth="1"/>
    <col min="10759" max="10760" width="15.6640625" style="583" customWidth="1"/>
    <col min="10761" max="11009" width="9.109375" style="583"/>
    <col min="11010" max="11011" width="10.6640625" style="583" customWidth="1"/>
    <col min="11012" max="11012" width="47.6640625" style="583" customWidth="1"/>
    <col min="11013" max="11013" width="14.6640625" style="583" customWidth="1"/>
    <col min="11014" max="11014" width="12.6640625" style="583" customWidth="1"/>
    <col min="11015" max="11016" width="15.6640625" style="583" customWidth="1"/>
    <col min="11017" max="11265" width="9.109375" style="583"/>
    <col min="11266" max="11267" width="10.6640625" style="583" customWidth="1"/>
    <col min="11268" max="11268" width="47.6640625" style="583" customWidth="1"/>
    <col min="11269" max="11269" width="14.6640625" style="583" customWidth="1"/>
    <col min="11270" max="11270" width="12.6640625" style="583" customWidth="1"/>
    <col min="11271" max="11272" width="15.6640625" style="583" customWidth="1"/>
    <col min="11273" max="11521" width="9.109375" style="583"/>
    <col min="11522" max="11523" width="10.6640625" style="583" customWidth="1"/>
    <col min="11524" max="11524" width="47.6640625" style="583" customWidth="1"/>
    <col min="11525" max="11525" width="14.6640625" style="583" customWidth="1"/>
    <col min="11526" max="11526" width="12.6640625" style="583" customWidth="1"/>
    <col min="11527" max="11528" width="15.6640625" style="583" customWidth="1"/>
    <col min="11529" max="11777" width="9.109375" style="583"/>
    <col min="11778" max="11779" width="10.6640625" style="583" customWidth="1"/>
    <col min="11780" max="11780" width="47.6640625" style="583" customWidth="1"/>
    <col min="11781" max="11781" width="14.6640625" style="583" customWidth="1"/>
    <col min="11782" max="11782" width="12.6640625" style="583" customWidth="1"/>
    <col min="11783" max="11784" width="15.6640625" style="583" customWidth="1"/>
    <col min="11785" max="12033" width="9.109375" style="583"/>
    <col min="12034" max="12035" width="10.6640625" style="583" customWidth="1"/>
    <col min="12036" max="12036" width="47.6640625" style="583" customWidth="1"/>
    <col min="12037" max="12037" width="14.6640625" style="583" customWidth="1"/>
    <col min="12038" max="12038" width="12.6640625" style="583" customWidth="1"/>
    <col min="12039" max="12040" width="15.6640625" style="583" customWidth="1"/>
    <col min="12041" max="12289" width="9.109375" style="583"/>
    <col min="12290" max="12291" width="10.6640625" style="583" customWidth="1"/>
    <col min="12292" max="12292" width="47.6640625" style="583" customWidth="1"/>
    <col min="12293" max="12293" width="14.6640625" style="583" customWidth="1"/>
    <col min="12294" max="12294" width="12.6640625" style="583" customWidth="1"/>
    <col min="12295" max="12296" width="15.6640625" style="583" customWidth="1"/>
    <col min="12297" max="12545" width="9.109375" style="583"/>
    <col min="12546" max="12547" width="10.6640625" style="583" customWidth="1"/>
    <col min="12548" max="12548" width="47.6640625" style="583" customWidth="1"/>
    <col min="12549" max="12549" width="14.6640625" style="583" customWidth="1"/>
    <col min="12550" max="12550" width="12.6640625" style="583" customWidth="1"/>
    <col min="12551" max="12552" width="15.6640625" style="583" customWidth="1"/>
    <col min="12553" max="12801" width="9.109375" style="583"/>
    <col min="12802" max="12803" width="10.6640625" style="583" customWidth="1"/>
    <col min="12804" max="12804" width="47.6640625" style="583" customWidth="1"/>
    <col min="12805" max="12805" width="14.6640625" style="583" customWidth="1"/>
    <col min="12806" max="12806" width="12.6640625" style="583" customWidth="1"/>
    <col min="12807" max="12808" width="15.6640625" style="583" customWidth="1"/>
    <col min="12809" max="13057" width="9.109375" style="583"/>
    <col min="13058" max="13059" width="10.6640625" style="583" customWidth="1"/>
    <col min="13060" max="13060" width="47.6640625" style="583" customWidth="1"/>
    <col min="13061" max="13061" width="14.6640625" style="583" customWidth="1"/>
    <col min="13062" max="13062" width="12.6640625" style="583" customWidth="1"/>
    <col min="13063" max="13064" width="15.6640625" style="583" customWidth="1"/>
    <col min="13065" max="13313" width="9.109375" style="583"/>
    <col min="13314" max="13315" width="10.6640625" style="583" customWidth="1"/>
    <col min="13316" max="13316" width="47.6640625" style="583" customWidth="1"/>
    <col min="13317" max="13317" width="14.6640625" style="583" customWidth="1"/>
    <col min="13318" max="13318" width="12.6640625" style="583" customWidth="1"/>
    <col min="13319" max="13320" width="15.6640625" style="583" customWidth="1"/>
    <col min="13321" max="13569" width="9.109375" style="583"/>
    <col min="13570" max="13571" width="10.6640625" style="583" customWidth="1"/>
    <col min="13572" max="13572" width="47.6640625" style="583" customWidth="1"/>
    <col min="13573" max="13573" width="14.6640625" style="583" customWidth="1"/>
    <col min="13574" max="13574" width="12.6640625" style="583" customWidth="1"/>
    <col min="13575" max="13576" width="15.6640625" style="583" customWidth="1"/>
    <col min="13577" max="13825" width="9.109375" style="583"/>
    <col min="13826" max="13827" width="10.6640625" style="583" customWidth="1"/>
    <col min="13828" max="13828" width="47.6640625" style="583" customWidth="1"/>
    <col min="13829" max="13829" width="14.6640625" style="583" customWidth="1"/>
    <col min="13830" max="13830" width="12.6640625" style="583" customWidth="1"/>
    <col min="13831" max="13832" width="15.6640625" style="583" customWidth="1"/>
    <col min="13833" max="14081" width="9.109375" style="583"/>
    <col min="14082" max="14083" width="10.6640625" style="583" customWidth="1"/>
    <col min="14084" max="14084" width="47.6640625" style="583" customWidth="1"/>
    <col min="14085" max="14085" width="14.6640625" style="583" customWidth="1"/>
    <col min="14086" max="14086" width="12.6640625" style="583" customWidth="1"/>
    <col min="14087" max="14088" width="15.6640625" style="583" customWidth="1"/>
    <col min="14089" max="14337" width="9.109375" style="583"/>
    <col min="14338" max="14339" width="10.6640625" style="583" customWidth="1"/>
    <col min="14340" max="14340" width="47.6640625" style="583" customWidth="1"/>
    <col min="14341" max="14341" width="14.6640625" style="583" customWidth="1"/>
    <col min="14342" max="14342" width="12.6640625" style="583" customWidth="1"/>
    <col min="14343" max="14344" width="15.6640625" style="583" customWidth="1"/>
    <col min="14345" max="14593" width="9.109375" style="583"/>
    <col min="14594" max="14595" width="10.6640625" style="583" customWidth="1"/>
    <col min="14596" max="14596" width="47.6640625" style="583" customWidth="1"/>
    <col min="14597" max="14597" width="14.6640625" style="583" customWidth="1"/>
    <col min="14598" max="14598" width="12.6640625" style="583" customWidth="1"/>
    <col min="14599" max="14600" width="15.6640625" style="583" customWidth="1"/>
    <col min="14601" max="14849" width="9.109375" style="583"/>
    <col min="14850" max="14851" width="10.6640625" style="583" customWidth="1"/>
    <col min="14852" max="14852" width="47.6640625" style="583" customWidth="1"/>
    <col min="14853" max="14853" width="14.6640625" style="583" customWidth="1"/>
    <col min="14854" max="14854" width="12.6640625" style="583" customWidth="1"/>
    <col min="14855" max="14856" width="15.6640625" style="583" customWidth="1"/>
    <col min="14857" max="15105" width="9.109375" style="583"/>
    <col min="15106" max="15107" width="10.6640625" style="583" customWidth="1"/>
    <col min="15108" max="15108" width="47.6640625" style="583" customWidth="1"/>
    <col min="15109" max="15109" width="14.6640625" style="583" customWidth="1"/>
    <col min="15110" max="15110" width="12.6640625" style="583" customWidth="1"/>
    <col min="15111" max="15112" width="15.6640625" style="583" customWidth="1"/>
    <col min="15113" max="15361" width="9.109375" style="583"/>
    <col min="15362" max="15363" width="10.6640625" style="583" customWidth="1"/>
    <col min="15364" max="15364" width="47.6640625" style="583" customWidth="1"/>
    <col min="15365" max="15365" width="14.6640625" style="583" customWidth="1"/>
    <col min="15366" max="15366" width="12.6640625" style="583" customWidth="1"/>
    <col min="15367" max="15368" width="15.6640625" style="583" customWidth="1"/>
    <col min="15369" max="15617" width="9.109375" style="583"/>
    <col min="15618" max="15619" width="10.6640625" style="583" customWidth="1"/>
    <col min="15620" max="15620" width="47.6640625" style="583" customWidth="1"/>
    <col min="15621" max="15621" width="14.6640625" style="583" customWidth="1"/>
    <col min="15622" max="15622" width="12.6640625" style="583" customWidth="1"/>
    <col min="15623" max="15624" width="15.6640625" style="583" customWidth="1"/>
    <col min="15625" max="15873" width="9.109375" style="583"/>
    <col min="15874" max="15875" width="10.6640625" style="583" customWidth="1"/>
    <col min="15876" max="15876" width="47.6640625" style="583" customWidth="1"/>
    <col min="15877" max="15877" width="14.6640625" style="583" customWidth="1"/>
    <col min="15878" max="15878" width="12.6640625" style="583" customWidth="1"/>
    <col min="15879" max="15880" width="15.6640625" style="583" customWidth="1"/>
    <col min="15881" max="16129" width="9.109375" style="583"/>
    <col min="16130" max="16131" width="10.6640625" style="583" customWidth="1"/>
    <col min="16132" max="16132" width="47.6640625" style="583" customWidth="1"/>
    <col min="16133" max="16133" width="14.6640625" style="583" customWidth="1"/>
    <col min="16134" max="16134" width="12.6640625" style="583" customWidth="1"/>
    <col min="16135" max="16136" width="15.6640625" style="583" customWidth="1"/>
    <col min="16137" max="16384" width="9.109375" style="583"/>
  </cols>
  <sheetData>
    <row r="1" spans="2:8" ht="20.100000000000001" customHeight="1">
      <c r="B1" s="577"/>
    </row>
    <row r="2" spans="2:8" s="626" customFormat="1" ht="30" customHeight="1">
      <c r="B2" s="624" t="s">
        <v>7</v>
      </c>
      <c r="C2" s="625" t="s">
        <v>1901</v>
      </c>
      <c r="D2" s="625"/>
      <c r="E2" s="625"/>
      <c r="F2" s="625"/>
      <c r="G2" s="625"/>
      <c r="H2" s="625"/>
    </row>
    <row r="3" spans="2:8" s="626" customFormat="1" ht="20.100000000000001" customHeight="1">
      <c r="B3" s="624" t="s">
        <v>8</v>
      </c>
      <c r="C3" s="627" t="s">
        <v>1923</v>
      </c>
      <c r="D3" s="627"/>
      <c r="E3" s="627"/>
      <c r="F3" s="627"/>
      <c r="G3" s="627"/>
      <c r="H3" s="627"/>
    </row>
    <row r="4" spans="2:8" s="626" customFormat="1" ht="20.100000000000001" customHeight="1">
      <c r="B4" s="624" t="s">
        <v>9</v>
      </c>
      <c r="C4" s="627" t="s">
        <v>1902</v>
      </c>
      <c r="D4" s="627"/>
      <c r="E4" s="627"/>
      <c r="F4" s="627"/>
      <c r="G4" s="627"/>
      <c r="H4" s="627"/>
    </row>
    <row r="5" spans="2:8" s="626" customFormat="1" ht="20.100000000000001" customHeight="1">
      <c r="B5" s="624" t="s">
        <v>10</v>
      </c>
      <c r="C5" s="628" t="s">
        <v>82</v>
      </c>
      <c r="D5" s="629"/>
      <c r="E5" s="629"/>
      <c r="F5" s="629"/>
      <c r="G5" s="629"/>
      <c r="H5" s="629"/>
    </row>
    <row r="6" spans="2:8" s="595" customFormat="1" ht="9.9" customHeight="1">
      <c r="B6" s="590"/>
      <c r="C6" s="590"/>
      <c r="D6" s="591"/>
      <c r="E6" s="590"/>
      <c r="F6" s="592"/>
      <c r="G6" s="593"/>
      <c r="H6" s="594"/>
    </row>
    <row r="7" spans="2:8" s="600" customFormat="1" ht="32.1" customHeight="1" thickBot="1">
      <c r="B7" s="596" t="s">
        <v>11</v>
      </c>
      <c r="C7" s="596" t="s">
        <v>12</v>
      </c>
      <c r="D7" s="597" t="s">
        <v>13</v>
      </c>
      <c r="E7" s="596" t="s">
        <v>14</v>
      </c>
      <c r="F7" s="598" t="s">
        <v>15</v>
      </c>
      <c r="G7" s="616" t="s">
        <v>16</v>
      </c>
      <c r="H7" s="599" t="s">
        <v>17</v>
      </c>
    </row>
    <row r="8" spans="2:8" s="605" customFormat="1" ht="9.9" customHeight="1">
      <c r="B8" s="601"/>
      <c r="C8" s="601"/>
      <c r="D8" s="602"/>
      <c r="E8" s="601"/>
      <c r="F8" s="603"/>
      <c r="G8" s="617"/>
      <c r="H8" s="604"/>
    </row>
    <row r="9" spans="2:8">
      <c r="B9" s="578"/>
      <c r="C9" s="578"/>
      <c r="D9" s="606" t="s">
        <v>18</v>
      </c>
      <c r="E9" s="578"/>
      <c r="G9" s="289" t="s">
        <v>19</v>
      </c>
      <c r="H9" s="608">
        <f>+SUM(H10:H21)</f>
        <v>0</v>
      </c>
    </row>
    <row r="10" spans="2:8">
      <c r="B10" s="578"/>
      <c r="C10" s="578"/>
      <c r="D10" s="606"/>
      <c r="E10" s="578"/>
      <c r="G10" s="289"/>
      <c r="H10" s="608"/>
    </row>
    <row r="11" spans="2:8">
      <c r="B11" s="578"/>
      <c r="C11" s="578"/>
      <c r="D11" s="606" t="s">
        <v>20</v>
      </c>
      <c r="E11" s="578"/>
      <c r="G11" s="287"/>
    </row>
    <row r="12" spans="2:8" ht="26.4">
      <c r="B12" s="578" t="s">
        <v>21</v>
      </c>
      <c r="C12" s="578" t="s">
        <v>1273</v>
      </c>
      <c r="D12" s="579" t="s">
        <v>448</v>
      </c>
      <c r="E12" s="578" t="s">
        <v>22</v>
      </c>
      <c r="F12" s="580">
        <v>5.2000000000000005E-2</v>
      </c>
      <c r="G12" s="287"/>
      <c r="H12" s="582">
        <f>ROUND(F12*G12,2)</f>
        <v>0</v>
      </c>
    </row>
    <row r="13" spans="2:8" ht="26.4">
      <c r="B13" s="578" t="s">
        <v>23</v>
      </c>
      <c r="C13" s="578" t="s">
        <v>1444</v>
      </c>
      <c r="D13" s="579" t="s">
        <v>1312</v>
      </c>
      <c r="E13" s="578" t="s">
        <v>22</v>
      </c>
      <c r="F13" s="580">
        <v>5.2000000000000005E-2</v>
      </c>
      <c r="G13" s="287"/>
      <c r="H13" s="582">
        <f>ROUND(F13*G13,2)</f>
        <v>0</v>
      </c>
    </row>
    <row r="14" spans="2:8" ht="26.4">
      <c r="B14" s="578" t="s">
        <v>27</v>
      </c>
      <c r="C14" s="578" t="s">
        <v>1274</v>
      </c>
      <c r="D14" s="579" t="s">
        <v>449</v>
      </c>
      <c r="E14" s="578" t="s">
        <v>24</v>
      </c>
      <c r="F14" s="580">
        <v>5</v>
      </c>
      <c r="G14" s="287"/>
      <c r="H14" s="582">
        <f>ROUND(F14*G14,2)</f>
        <v>0</v>
      </c>
    </row>
    <row r="15" spans="2:8">
      <c r="B15" s="578"/>
      <c r="C15" s="578"/>
      <c r="E15" s="578"/>
      <c r="G15" s="287"/>
    </row>
    <row r="16" spans="2:8">
      <c r="B16" s="578"/>
      <c r="C16" s="578"/>
      <c r="D16" s="606" t="s">
        <v>25</v>
      </c>
      <c r="E16" s="578"/>
      <c r="G16" s="287"/>
    </row>
    <row r="17" spans="2:8" ht="26.4">
      <c r="B17" s="578" t="s">
        <v>21</v>
      </c>
      <c r="C17" s="578" t="s">
        <v>1275</v>
      </c>
      <c r="D17" s="579" t="s">
        <v>1276</v>
      </c>
      <c r="E17" s="578" t="s">
        <v>31</v>
      </c>
      <c r="F17" s="580">
        <v>462</v>
      </c>
      <c r="G17" s="287"/>
      <c r="H17" s="582">
        <f>ROUND(F17*G17,2)</f>
        <v>0</v>
      </c>
    </row>
    <row r="18" spans="2:8" ht="26.4">
      <c r="B18" s="578" t="s">
        <v>23</v>
      </c>
      <c r="C18" s="578" t="s">
        <v>123</v>
      </c>
      <c r="D18" s="579" t="s">
        <v>124</v>
      </c>
      <c r="E18" s="578" t="s">
        <v>26</v>
      </c>
      <c r="F18" s="580">
        <v>12</v>
      </c>
      <c r="G18" s="287"/>
      <c r="H18" s="582">
        <f>ROUND(F18*G18,2)</f>
        <v>0</v>
      </c>
    </row>
    <row r="19" spans="2:8" ht="26.4">
      <c r="B19" s="578" t="s">
        <v>27</v>
      </c>
      <c r="C19" s="578" t="s">
        <v>169</v>
      </c>
      <c r="D19" s="579" t="s">
        <v>170</v>
      </c>
      <c r="E19" s="578" t="s">
        <v>26</v>
      </c>
      <c r="F19" s="580">
        <v>9</v>
      </c>
      <c r="G19" s="287"/>
      <c r="H19" s="582">
        <f>ROUND(F19*G19,2)</f>
        <v>0</v>
      </c>
    </row>
    <row r="20" spans="2:8" ht="26.4">
      <c r="B20" s="578" t="s">
        <v>28</v>
      </c>
      <c r="C20" s="578" t="s">
        <v>171</v>
      </c>
      <c r="D20" s="579" t="s">
        <v>172</v>
      </c>
      <c r="E20" s="578" t="s">
        <v>24</v>
      </c>
      <c r="F20" s="580">
        <v>2</v>
      </c>
      <c r="G20" s="287"/>
      <c r="H20" s="582">
        <f>ROUND(F20*G20,2)</f>
        <v>0</v>
      </c>
    </row>
    <row r="21" spans="2:8">
      <c r="B21" s="578"/>
      <c r="C21" s="578"/>
      <c r="E21" s="578"/>
      <c r="G21" s="287"/>
    </row>
    <row r="22" spans="2:8">
      <c r="B22" s="578"/>
      <c r="C22" s="578"/>
      <c r="D22" s="606" t="s">
        <v>37</v>
      </c>
      <c r="E22" s="578"/>
      <c r="G22" s="289" t="s">
        <v>38</v>
      </c>
      <c r="H22" s="608">
        <f>+SUM(H23:H56)</f>
        <v>0</v>
      </c>
    </row>
    <row r="23" spans="2:8">
      <c r="B23" s="578"/>
      <c r="C23" s="578"/>
      <c r="D23" s="606"/>
      <c r="E23" s="578"/>
      <c r="G23" s="289"/>
      <c r="H23" s="608"/>
    </row>
    <row r="24" spans="2:8">
      <c r="B24" s="578"/>
      <c r="C24" s="578"/>
      <c r="D24" s="606" t="s">
        <v>39</v>
      </c>
      <c r="E24" s="578"/>
      <c r="G24" s="287"/>
    </row>
    <row r="25" spans="2:8" ht="26.4">
      <c r="B25" s="578" t="s">
        <v>21</v>
      </c>
      <c r="C25" s="578" t="s">
        <v>62</v>
      </c>
      <c r="D25" s="579" t="s">
        <v>63</v>
      </c>
      <c r="E25" s="578" t="s">
        <v>40</v>
      </c>
      <c r="F25" s="580">
        <v>128</v>
      </c>
      <c r="G25" s="287"/>
      <c r="H25" s="582">
        <f>ROUND(F25*G25,2)</f>
        <v>0</v>
      </c>
    </row>
    <row r="26" spans="2:8" ht="26.4">
      <c r="B26" s="578" t="s">
        <v>23</v>
      </c>
      <c r="C26" s="578" t="s">
        <v>125</v>
      </c>
      <c r="D26" s="579" t="s">
        <v>126</v>
      </c>
      <c r="E26" s="578" t="s">
        <v>40</v>
      </c>
      <c r="F26" s="580">
        <v>132</v>
      </c>
      <c r="G26" s="287"/>
      <c r="H26" s="582">
        <f>ROUND(F26*G26,2)</f>
        <v>0</v>
      </c>
    </row>
    <row r="27" spans="2:8" ht="26.4">
      <c r="B27" s="578" t="s">
        <v>27</v>
      </c>
      <c r="C27" s="578" t="s">
        <v>93</v>
      </c>
      <c r="D27" s="579" t="s">
        <v>94</v>
      </c>
      <c r="E27" s="578" t="s">
        <v>40</v>
      </c>
      <c r="F27" s="580">
        <v>199</v>
      </c>
      <c r="G27" s="287"/>
      <c r="H27" s="582">
        <f>ROUND(F27*G27,2)</f>
        <v>0</v>
      </c>
    </row>
    <row r="28" spans="2:8" ht="52.8">
      <c r="B28" s="578" t="s">
        <v>28</v>
      </c>
      <c r="C28" s="578" t="s">
        <v>567</v>
      </c>
      <c r="D28" s="579" t="s">
        <v>568</v>
      </c>
      <c r="E28" s="578" t="s">
        <v>40</v>
      </c>
      <c r="F28" s="580">
        <v>22</v>
      </c>
      <c r="G28" s="287"/>
      <c r="H28" s="582">
        <f>ROUND(F28*G28,2)</f>
        <v>0</v>
      </c>
    </row>
    <row r="29" spans="2:8">
      <c r="B29" s="578"/>
      <c r="C29" s="578"/>
      <c r="E29" s="578"/>
      <c r="G29" s="287"/>
    </row>
    <row r="30" spans="2:8">
      <c r="B30" s="578"/>
      <c r="C30" s="578"/>
      <c r="D30" s="606" t="s">
        <v>41</v>
      </c>
      <c r="E30" s="578"/>
      <c r="G30" s="287"/>
    </row>
    <row r="31" spans="2:8" ht="26.4">
      <c r="B31" s="578" t="s">
        <v>21</v>
      </c>
      <c r="C31" s="578" t="s">
        <v>105</v>
      </c>
      <c r="D31" s="579" t="s">
        <v>106</v>
      </c>
      <c r="E31" s="578" t="s">
        <v>31</v>
      </c>
      <c r="F31" s="580">
        <v>736</v>
      </c>
      <c r="G31" s="287"/>
      <c r="H31" s="582">
        <f>ROUND(F31*G31,2)</f>
        <v>0</v>
      </c>
    </row>
    <row r="32" spans="2:8">
      <c r="B32" s="578"/>
      <c r="C32" s="578"/>
      <c r="E32" s="578"/>
      <c r="G32" s="287"/>
    </row>
    <row r="33" spans="2:8" ht="26.4">
      <c r="B33" s="578"/>
      <c r="C33" s="578"/>
      <c r="D33" s="606" t="s">
        <v>175</v>
      </c>
      <c r="E33" s="578"/>
      <c r="G33" s="287"/>
    </row>
    <row r="34" spans="2:8" ht="26.4">
      <c r="B34" s="578" t="s">
        <v>21</v>
      </c>
      <c r="C34" s="578" t="s">
        <v>176</v>
      </c>
      <c r="D34" s="579" t="s">
        <v>177</v>
      </c>
      <c r="E34" s="578" t="s">
        <v>31</v>
      </c>
      <c r="F34" s="580">
        <v>736</v>
      </c>
      <c r="G34" s="287"/>
      <c r="H34" s="582">
        <f>ROUND(F34*G34,2)</f>
        <v>0</v>
      </c>
    </row>
    <row r="35" spans="2:8">
      <c r="B35" s="578"/>
      <c r="C35" s="578"/>
      <c r="E35" s="578"/>
      <c r="G35" s="287"/>
    </row>
    <row r="36" spans="2:8">
      <c r="B36" s="578"/>
      <c r="C36" s="578"/>
      <c r="D36" s="606" t="s">
        <v>79</v>
      </c>
      <c r="E36" s="578"/>
      <c r="G36" s="287"/>
    </row>
    <row r="37" spans="2:8">
      <c r="B37" s="578" t="s">
        <v>21</v>
      </c>
      <c r="C37" s="578" t="s">
        <v>95</v>
      </c>
      <c r="D37" s="579" t="s">
        <v>96</v>
      </c>
      <c r="E37" s="578" t="s">
        <v>40</v>
      </c>
      <c r="F37" s="580">
        <v>114</v>
      </c>
      <c r="G37" s="287"/>
      <c r="H37" s="582">
        <f>ROUND(F37*G37,2)</f>
        <v>0</v>
      </c>
    </row>
    <row r="38" spans="2:8" ht="26.4">
      <c r="B38" s="578" t="s">
        <v>23</v>
      </c>
      <c r="C38" s="578" t="s">
        <v>1976</v>
      </c>
      <c r="D38" s="579" t="s">
        <v>1977</v>
      </c>
      <c r="E38" s="578" t="s">
        <v>40</v>
      </c>
      <c r="F38" s="580">
        <v>408</v>
      </c>
      <c r="G38" s="287"/>
      <c r="H38" s="582">
        <f>ROUND(F38*G38,2)</f>
        <v>0</v>
      </c>
    </row>
    <row r="39" spans="2:8">
      <c r="B39" s="578"/>
      <c r="C39" s="578"/>
      <c r="E39" s="578"/>
      <c r="G39" s="287"/>
    </row>
    <row r="40" spans="2:8">
      <c r="B40" s="578"/>
      <c r="C40" s="578"/>
      <c r="D40" s="606" t="s">
        <v>81</v>
      </c>
      <c r="E40" s="578"/>
      <c r="G40" s="287"/>
    </row>
    <row r="41" spans="2:8" ht="26.4">
      <c r="B41" s="578" t="s">
        <v>21</v>
      </c>
      <c r="C41" s="578" t="s">
        <v>64</v>
      </c>
      <c r="D41" s="579" t="s">
        <v>65</v>
      </c>
      <c r="E41" s="578" t="s">
        <v>31</v>
      </c>
      <c r="F41" s="580">
        <v>187</v>
      </c>
      <c r="G41" s="287"/>
      <c r="H41" s="582">
        <f>ROUND(F41*G41,2)</f>
        <v>0</v>
      </c>
    </row>
    <row r="42" spans="2:8" ht="26.4">
      <c r="B42" s="578" t="s">
        <v>23</v>
      </c>
      <c r="C42" s="578" t="s">
        <v>1279</v>
      </c>
      <c r="D42" s="579" t="s">
        <v>1280</v>
      </c>
      <c r="E42" s="578" t="s">
        <v>31</v>
      </c>
      <c r="F42" s="580">
        <v>116</v>
      </c>
      <c r="G42" s="287"/>
      <c r="H42" s="582">
        <f>ROUND(F42*G42,2)</f>
        <v>0</v>
      </c>
    </row>
    <row r="43" spans="2:8">
      <c r="B43" s="578" t="s">
        <v>27</v>
      </c>
      <c r="C43" s="578" t="s">
        <v>66</v>
      </c>
      <c r="D43" s="579" t="s">
        <v>67</v>
      </c>
      <c r="E43" s="578" t="s">
        <v>31</v>
      </c>
      <c r="F43" s="580">
        <v>303</v>
      </c>
      <c r="G43" s="287"/>
      <c r="H43" s="582">
        <f>ROUND(F43*G43,2)</f>
        <v>0</v>
      </c>
    </row>
    <row r="44" spans="2:8">
      <c r="B44" s="578"/>
      <c r="C44" s="578"/>
      <c r="E44" s="578"/>
      <c r="G44" s="287"/>
    </row>
    <row r="45" spans="2:8" ht="26.4">
      <c r="B45" s="578"/>
      <c r="C45" s="578"/>
      <c r="D45" s="606" t="s">
        <v>80</v>
      </c>
      <c r="E45" s="578"/>
      <c r="G45" s="287"/>
    </row>
    <row r="46" spans="2:8">
      <c r="B46" s="578" t="s">
        <v>21</v>
      </c>
      <c r="C46" s="578" t="s">
        <v>178</v>
      </c>
      <c r="D46" s="579" t="s">
        <v>179</v>
      </c>
      <c r="E46" s="578" t="s">
        <v>44</v>
      </c>
      <c r="F46" s="580">
        <v>911</v>
      </c>
      <c r="G46" s="287"/>
      <c r="H46" s="582">
        <f>ROUND(F46*G46,2)</f>
        <v>0</v>
      </c>
    </row>
    <row r="47" spans="2:8">
      <c r="B47" s="578" t="s">
        <v>23</v>
      </c>
      <c r="C47" s="578" t="s">
        <v>107</v>
      </c>
      <c r="D47" s="579" t="s">
        <v>108</v>
      </c>
      <c r="E47" s="578" t="s">
        <v>40</v>
      </c>
      <c r="F47" s="580">
        <v>82</v>
      </c>
      <c r="G47" s="287"/>
      <c r="H47" s="582">
        <f>ROUND(F47*G47,2)</f>
        <v>0</v>
      </c>
    </row>
    <row r="48" spans="2:8">
      <c r="B48" s="578" t="s">
        <v>27</v>
      </c>
      <c r="C48" s="578" t="s">
        <v>109</v>
      </c>
      <c r="D48" s="579" t="s">
        <v>110</v>
      </c>
      <c r="E48" s="578" t="s">
        <v>40</v>
      </c>
      <c r="F48" s="580">
        <v>132</v>
      </c>
      <c r="G48" s="287"/>
      <c r="H48" s="582">
        <f>ROUND(F48*G48,2)</f>
        <v>0</v>
      </c>
    </row>
    <row r="49" spans="2:8">
      <c r="B49" s="578" t="s">
        <v>28</v>
      </c>
      <c r="C49" s="578" t="s">
        <v>180</v>
      </c>
      <c r="D49" s="579" t="s">
        <v>181</v>
      </c>
      <c r="E49" s="578" t="s">
        <v>40</v>
      </c>
      <c r="F49" s="580">
        <v>221</v>
      </c>
      <c r="G49" s="287"/>
      <c r="H49" s="582">
        <f>ROUND(F49*G49,2)</f>
        <v>0</v>
      </c>
    </row>
    <row r="50" spans="2:8">
      <c r="B50" s="578" t="s">
        <v>29</v>
      </c>
      <c r="C50" s="578" t="s">
        <v>1281</v>
      </c>
      <c r="D50" s="579" t="s">
        <v>1282</v>
      </c>
      <c r="E50" s="578" t="s">
        <v>44</v>
      </c>
      <c r="F50" s="580">
        <v>789</v>
      </c>
      <c r="G50" s="287"/>
      <c r="H50" s="582">
        <f>ROUND(F50*G50,2)</f>
        <v>0</v>
      </c>
    </row>
    <row r="51" spans="2:8" ht="26.4">
      <c r="B51" s="578"/>
      <c r="C51" s="578"/>
      <c r="D51" s="609" t="s">
        <v>1903</v>
      </c>
      <c r="E51" s="578"/>
      <c r="G51" s="287"/>
    </row>
    <row r="52" spans="2:8">
      <c r="B52" s="578" t="s">
        <v>30</v>
      </c>
      <c r="C52" s="578" t="s">
        <v>182</v>
      </c>
      <c r="D52" s="579" t="s">
        <v>183</v>
      </c>
      <c r="E52" s="578" t="s">
        <v>44</v>
      </c>
      <c r="F52" s="580">
        <v>115</v>
      </c>
      <c r="G52" s="287"/>
      <c r="H52" s="582">
        <f>ROUND(F52*G52,2)</f>
        <v>0</v>
      </c>
    </row>
    <row r="53" spans="2:8" ht="26.4">
      <c r="B53" s="578"/>
      <c r="C53" s="578"/>
      <c r="D53" s="609" t="s">
        <v>1903</v>
      </c>
      <c r="E53" s="578"/>
      <c r="G53" s="287"/>
    </row>
    <row r="54" spans="2:8" ht="26.4">
      <c r="B54" s="578" t="s">
        <v>32</v>
      </c>
      <c r="C54" s="578" t="s">
        <v>184</v>
      </c>
      <c r="D54" s="579" t="s">
        <v>185</v>
      </c>
      <c r="E54" s="578" t="s">
        <v>44</v>
      </c>
      <c r="F54" s="580">
        <v>8</v>
      </c>
      <c r="G54" s="287"/>
      <c r="H54" s="582">
        <f>ROUND(F54*G54,2)</f>
        <v>0</v>
      </c>
    </row>
    <row r="55" spans="2:8" ht="26.4">
      <c r="B55" s="578"/>
      <c r="C55" s="578"/>
      <c r="D55" s="609" t="s">
        <v>1903</v>
      </c>
      <c r="E55" s="578"/>
      <c r="G55" s="287"/>
    </row>
    <row r="56" spans="2:8">
      <c r="B56" s="578"/>
      <c r="C56" s="578"/>
      <c r="E56" s="578"/>
      <c r="G56" s="287"/>
    </row>
    <row r="57" spans="2:8">
      <c r="B57" s="578"/>
      <c r="C57" s="578"/>
      <c r="D57" s="606" t="s">
        <v>45</v>
      </c>
      <c r="E57" s="578"/>
      <c r="G57" s="289" t="s">
        <v>46</v>
      </c>
      <c r="H57" s="608">
        <f>+SUM(H58:H79)</f>
        <v>0</v>
      </c>
    </row>
    <row r="58" spans="2:8">
      <c r="B58" s="578"/>
      <c r="C58" s="578"/>
      <c r="D58" s="606"/>
      <c r="E58" s="578"/>
      <c r="G58" s="289"/>
      <c r="H58" s="608"/>
    </row>
    <row r="59" spans="2:8">
      <c r="B59" s="578"/>
      <c r="C59" s="578"/>
      <c r="D59" s="606" t="s">
        <v>47</v>
      </c>
      <c r="E59" s="578"/>
      <c r="G59" s="287"/>
    </row>
    <row r="60" spans="2:8" ht="26.4">
      <c r="B60" s="578" t="s">
        <v>21</v>
      </c>
      <c r="C60" s="578" t="s">
        <v>127</v>
      </c>
      <c r="D60" s="579" t="s">
        <v>128</v>
      </c>
      <c r="E60" s="578" t="s">
        <v>40</v>
      </c>
      <c r="F60" s="580">
        <v>243</v>
      </c>
      <c r="G60" s="287"/>
      <c r="H60" s="582">
        <f>ROUND(F60*G60,2)</f>
        <v>0</v>
      </c>
    </row>
    <row r="61" spans="2:8" ht="26.4">
      <c r="B61" s="578" t="s">
        <v>23</v>
      </c>
      <c r="C61" s="578" t="s">
        <v>188</v>
      </c>
      <c r="D61" s="579" t="s">
        <v>189</v>
      </c>
      <c r="E61" s="578" t="s">
        <v>31</v>
      </c>
      <c r="F61" s="580">
        <v>421</v>
      </c>
      <c r="G61" s="287"/>
      <c r="H61" s="582">
        <f>ROUND(F61*G61,2)</f>
        <v>0</v>
      </c>
    </row>
    <row r="62" spans="2:8">
      <c r="B62" s="578"/>
      <c r="C62" s="578"/>
      <c r="E62" s="578"/>
      <c r="G62" s="287"/>
    </row>
    <row r="63" spans="2:8">
      <c r="B63" s="578"/>
      <c r="C63" s="578"/>
      <c r="D63" s="606" t="s">
        <v>48</v>
      </c>
      <c r="E63" s="578"/>
      <c r="G63" s="287"/>
    </row>
    <row r="64" spans="2:8" ht="26.4">
      <c r="B64" s="578" t="s">
        <v>21</v>
      </c>
      <c r="C64" s="578" t="s">
        <v>1915</v>
      </c>
      <c r="D64" s="579" t="s">
        <v>1916</v>
      </c>
      <c r="E64" s="578" t="s">
        <v>31</v>
      </c>
      <c r="F64" s="580">
        <v>421</v>
      </c>
      <c r="G64" s="287"/>
      <c r="H64" s="582">
        <f>ROUND(F64*G64,2)</f>
        <v>0</v>
      </c>
    </row>
    <row r="65" spans="2:8" ht="26.4">
      <c r="B65" s="578" t="s">
        <v>23</v>
      </c>
      <c r="C65" s="578" t="s">
        <v>223</v>
      </c>
      <c r="D65" s="579" t="s">
        <v>224</v>
      </c>
      <c r="E65" s="578" t="s">
        <v>31</v>
      </c>
      <c r="F65" s="580">
        <v>193</v>
      </c>
      <c r="G65" s="287"/>
      <c r="H65" s="582">
        <f>ROUND(F65*G65,2)</f>
        <v>0</v>
      </c>
    </row>
    <row r="66" spans="2:8" ht="26.4">
      <c r="B66" s="578"/>
      <c r="C66" s="578"/>
      <c r="D66" s="609" t="s">
        <v>1924</v>
      </c>
      <c r="E66" s="578"/>
      <c r="G66" s="287"/>
    </row>
    <row r="67" spans="2:8" ht="26.4">
      <c r="B67" s="578" t="s">
        <v>27</v>
      </c>
      <c r="C67" s="578" t="s">
        <v>1904</v>
      </c>
      <c r="D67" s="579" t="s">
        <v>1905</v>
      </c>
      <c r="E67" s="578" t="s">
        <v>31</v>
      </c>
      <c r="F67" s="580">
        <v>421</v>
      </c>
      <c r="G67" s="287"/>
      <c r="H67" s="582">
        <f>ROUND(F67*G67,2)</f>
        <v>0</v>
      </c>
    </row>
    <row r="68" spans="2:8" ht="52.8">
      <c r="B68" s="578"/>
      <c r="C68" s="578"/>
      <c r="D68" s="609" t="s">
        <v>1906</v>
      </c>
      <c r="E68" s="578"/>
      <c r="G68" s="287"/>
    </row>
    <row r="69" spans="2:8">
      <c r="B69" s="578"/>
      <c r="C69" s="578"/>
      <c r="E69" s="578"/>
      <c r="G69" s="287"/>
    </row>
    <row r="70" spans="2:8">
      <c r="B70" s="578"/>
      <c r="C70" s="578"/>
      <c r="D70" s="606" t="s">
        <v>192</v>
      </c>
      <c r="E70" s="578"/>
      <c r="G70" s="287"/>
    </row>
    <row r="71" spans="2:8" ht="26.4">
      <c r="B71" s="578" t="s">
        <v>21</v>
      </c>
      <c r="C71" s="578" t="s">
        <v>129</v>
      </c>
      <c r="D71" s="579" t="s">
        <v>130</v>
      </c>
      <c r="E71" s="578" t="s">
        <v>26</v>
      </c>
      <c r="F71" s="580">
        <v>83</v>
      </c>
      <c r="G71" s="287"/>
      <c r="H71" s="582">
        <f>ROUND(F71*G71,2)</f>
        <v>0</v>
      </c>
    </row>
    <row r="72" spans="2:8" ht="26.4">
      <c r="B72" s="578" t="s">
        <v>23</v>
      </c>
      <c r="C72" s="578" t="s">
        <v>226</v>
      </c>
      <c r="D72" s="579" t="s">
        <v>227</v>
      </c>
      <c r="E72" s="578" t="s">
        <v>26</v>
      </c>
      <c r="F72" s="580">
        <v>69</v>
      </c>
      <c r="G72" s="287"/>
      <c r="H72" s="582">
        <f>ROUND(F72*G72,2)</f>
        <v>0</v>
      </c>
    </row>
    <row r="73" spans="2:8" ht="26.4">
      <c r="B73" s="578"/>
      <c r="C73" s="578"/>
      <c r="D73" s="609" t="s">
        <v>1909</v>
      </c>
      <c r="E73" s="578"/>
      <c r="G73" s="287"/>
    </row>
    <row r="74" spans="2:8" ht="26.4">
      <c r="B74" s="578" t="s">
        <v>27</v>
      </c>
      <c r="C74" s="578" t="s">
        <v>131</v>
      </c>
      <c r="D74" s="579" t="s">
        <v>132</v>
      </c>
      <c r="E74" s="578" t="s">
        <v>26</v>
      </c>
      <c r="F74" s="580">
        <v>7</v>
      </c>
      <c r="G74" s="287"/>
      <c r="H74" s="582">
        <f>ROUND(F74*G74,2)</f>
        <v>0</v>
      </c>
    </row>
    <row r="75" spans="2:8">
      <c r="B75" s="578"/>
      <c r="C75" s="578"/>
      <c r="E75" s="578"/>
      <c r="G75" s="287"/>
    </row>
    <row r="76" spans="2:8">
      <c r="B76" s="578"/>
      <c r="C76" s="578"/>
      <c r="D76" s="606" t="s">
        <v>193</v>
      </c>
      <c r="E76" s="578"/>
      <c r="G76" s="287"/>
    </row>
    <row r="77" spans="2:8">
      <c r="B77" s="578" t="s">
        <v>21</v>
      </c>
      <c r="C77" s="578" t="s">
        <v>1925</v>
      </c>
      <c r="D77" s="579" t="s">
        <v>1926</v>
      </c>
      <c r="E77" s="578" t="s">
        <v>40</v>
      </c>
      <c r="F77" s="580">
        <v>2</v>
      </c>
      <c r="G77" s="287"/>
      <c r="H77" s="582">
        <f>ROUND(F77*G77,2)</f>
        <v>0</v>
      </c>
    </row>
    <row r="78" spans="2:8">
      <c r="B78" s="578" t="s">
        <v>23</v>
      </c>
      <c r="C78" s="578" t="s">
        <v>1910</v>
      </c>
      <c r="D78" s="579" t="s">
        <v>1911</v>
      </c>
      <c r="E78" s="578" t="s">
        <v>31</v>
      </c>
      <c r="F78" s="580">
        <v>102</v>
      </c>
      <c r="G78" s="287"/>
      <c r="H78" s="582">
        <f>ROUND(F78*G78,2)</f>
        <v>0</v>
      </c>
    </row>
    <row r="79" spans="2:8">
      <c r="B79" s="578"/>
      <c r="C79" s="578"/>
      <c r="E79" s="578"/>
      <c r="G79" s="287"/>
    </row>
    <row r="80" spans="2:8">
      <c r="B80" s="578"/>
      <c r="C80" s="578"/>
      <c r="D80" s="606" t="s">
        <v>49</v>
      </c>
      <c r="E80" s="578"/>
      <c r="G80" s="289" t="s">
        <v>50</v>
      </c>
      <c r="H80" s="608">
        <f>+SUM(H81:H88)</f>
        <v>0</v>
      </c>
    </row>
    <row r="81" spans="2:8">
      <c r="B81" s="578"/>
      <c r="C81" s="578"/>
      <c r="D81" s="606"/>
      <c r="E81" s="578"/>
      <c r="G81" s="289"/>
      <c r="H81" s="608"/>
    </row>
    <row r="82" spans="2:8">
      <c r="B82" s="578"/>
      <c r="C82" s="578"/>
      <c r="D82" s="606" t="s">
        <v>51</v>
      </c>
      <c r="E82" s="578"/>
      <c r="G82" s="287"/>
    </row>
    <row r="83" spans="2:8" ht="39.6">
      <c r="B83" s="578" t="s">
        <v>21</v>
      </c>
      <c r="C83" s="578" t="s">
        <v>1927</v>
      </c>
      <c r="D83" s="579" t="s">
        <v>1928</v>
      </c>
      <c r="E83" s="578" t="s">
        <v>31</v>
      </c>
      <c r="F83" s="580">
        <v>72</v>
      </c>
      <c r="G83" s="287"/>
      <c r="H83" s="582">
        <f>ROUND(F83*G83,2)</f>
        <v>0</v>
      </c>
    </row>
    <row r="84" spans="2:8">
      <c r="B84" s="578"/>
      <c r="C84" s="578"/>
      <c r="E84" s="578"/>
      <c r="G84" s="287"/>
    </row>
    <row r="85" spans="2:8">
      <c r="B85" s="578"/>
      <c r="C85" s="578"/>
      <c r="D85" s="606" t="s">
        <v>207</v>
      </c>
      <c r="E85" s="578"/>
      <c r="G85" s="287"/>
    </row>
    <row r="86" spans="2:8" ht="39.6">
      <c r="B86" s="578" t="s">
        <v>21</v>
      </c>
      <c r="C86" s="578" t="s">
        <v>1285</v>
      </c>
      <c r="D86" s="579" t="s">
        <v>1286</v>
      </c>
      <c r="E86" s="578" t="s">
        <v>26</v>
      </c>
      <c r="F86" s="580">
        <v>31</v>
      </c>
      <c r="G86" s="287"/>
      <c r="H86" s="582">
        <f>ROUND(F86*G86,2)</f>
        <v>0</v>
      </c>
    </row>
    <row r="87" spans="2:8" ht="26.4">
      <c r="B87" s="578" t="s">
        <v>23</v>
      </c>
      <c r="C87" s="578" t="s">
        <v>133</v>
      </c>
      <c r="D87" s="579" t="s">
        <v>134</v>
      </c>
      <c r="E87" s="578" t="s">
        <v>26</v>
      </c>
      <c r="F87" s="580">
        <v>31</v>
      </c>
      <c r="G87" s="287"/>
      <c r="H87" s="582">
        <f>ROUND(F87*G87,2)</f>
        <v>0</v>
      </c>
    </row>
    <row r="88" spans="2:8">
      <c r="B88" s="578"/>
      <c r="C88" s="578"/>
      <c r="E88" s="578"/>
      <c r="G88" s="287"/>
    </row>
    <row r="89" spans="2:8" ht="17.399999999999999" customHeight="1">
      <c r="D89" s="610" t="str">
        <f>D9</f>
        <v>1 PREDDELA</v>
      </c>
      <c r="E89" s="611">
        <f>H9</f>
        <v>0</v>
      </c>
      <c r="G89" s="287"/>
    </row>
    <row r="90" spans="2:8" ht="17.399999999999999" customHeight="1">
      <c r="D90" s="610" t="str">
        <f>D22</f>
        <v>2 ZEMELJSKA DELA</v>
      </c>
      <c r="E90" s="611">
        <f>H22</f>
        <v>0</v>
      </c>
      <c r="G90" s="287"/>
    </row>
    <row r="91" spans="2:8" ht="17.399999999999999" customHeight="1">
      <c r="D91" s="610" t="str">
        <f>D57</f>
        <v>3 VOZIŠČNE KONSTRUKCIJE</v>
      </c>
      <c r="E91" s="611">
        <f>H57</f>
        <v>0</v>
      </c>
      <c r="G91" s="287"/>
    </row>
    <row r="92" spans="2:8" ht="17.399999999999999" customHeight="1">
      <c r="D92" s="612" t="str">
        <f>D80</f>
        <v>4 ODVODNJAVANJE</v>
      </c>
      <c r="E92" s="613">
        <f>H80</f>
        <v>0</v>
      </c>
      <c r="G92" s="287"/>
    </row>
    <row r="93" spans="2:8" ht="17.399999999999999" customHeight="1">
      <c r="D93" s="614" t="s">
        <v>61</v>
      </c>
      <c r="E93" s="615">
        <f>+SUM(E89:E92)</f>
        <v>0</v>
      </c>
      <c r="G93" s="287"/>
    </row>
    <row r="94" spans="2:8">
      <c r="G94" s="287"/>
    </row>
    <row r="95" spans="2:8" ht="17.399999999999999" customHeight="1">
      <c r="G95" s="607"/>
    </row>
  </sheetData>
  <sheetProtection algorithmName="SHA-512" hashValue="5acu1c02HSFjqXOh9bRTxyQp/kxm2Yre35AAig8uCsHBHDqGIjF/Ck8PL5CASfct56Z4ac2XAO4PFdgBykq/Mg==" saltValue="gTtnXZ5pOSbxNDdDaXr2ZA=="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55" min="1"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73D5A-BF31-4904-8EE4-0900972567B5}">
  <sheetPr>
    <pageSetUpPr fitToPage="1"/>
  </sheetPr>
  <dimension ref="B1:H110"/>
  <sheetViews>
    <sheetView view="pageBreakPreview" zoomScale="115" zoomScaleNormal="100" zoomScaleSheetLayoutView="115" workbookViewId="0">
      <pane ySplit="7" topLeftCell="A96" activePane="bottomLeft" state="frozen"/>
      <selection pane="bottomLeft" activeCell="J100" sqref="J100"/>
    </sheetView>
  </sheetViews>
  <sheetFormatPr defaultRowHeight="13.2"/>
  <cols>
    <col min="1" max="1" width="9.109375" style="260"/>
    <col min="2" max="3" width="10.6640625" style="260" customWidth="1"/>
    <col min="4" max="4" width="47.6640625" style="263" customWidth="1"/>
    <col min="5" max="5" width="14.6640625" style="260" customWidth="1"/>
    <col min="6" max="6" width="12.6640625" style="264" customWidth="1"/>
    <col min="7" max="7" width="15.6640625" style="265" customWidth="1"/>
    <col min="8" max="8" width="15.6640625" style="266" customWidth="1"/>
    <col min="9" max="257" width="9.109375" style="260"/>
    <col min="258" max="259" width="10.6640625" style="260" customWidth="1"/>
    <col min="260" max="260" width="47.6640625" style="260" customWidth="1"/>
    <col min="261" max="261" width="14.6640625" style="260" customWidth="1"/>
    <col min="262" max="262" width="12.6640625" style="260" customWidth="1"/>
    <col min="263" max="264" width="15.6640625" style="260" customWidth="1"/>
    <col min="265" max="513" width="9.109375" style="260"/>
    <col min="514" max="515" width="10.6640625" style="260" customWidth="1"/>
    <col min="516" max="516" width="47.6640625" style="260" customWidth="1"/>
    <col min="517" max="517" width="14.6640625" style="260" customWidth="1"/>
    <col min="518" max="518" width="12.6640625" style="260" customWidth="1"/>
    <col min="519" max="520" width="15.6640625" style="260" customWidth="1"/>
    <col min="521" max="769" width="9.109375" style="260"/>
    <col min="770" max="771" width="10.6640625" style="260" customWidth="1"/>
    <col min="772" max="772" width="47.6640625" style="260" customWidth="1"/>
    <col min="773" max="773" width="14.6640625" style="260" customWidth="1"/>
    <col min="774" max="774" width="12.6640625" style="260" customWidth="1"/>
    <col min="775" max="776" width="15.6640625" style="260" customWidth="1"/>
    <col min="777" max="1025" width="9.109375" style="260"/>
    <col min="1026" max="1027" width="10.6640625" style="260" customWidth="1"/>
    <col min="1028" max="1028" width="47.6640625" style="260" customWidth="1"/>
    <col min="1029" max="1029" width="14.6640625" style="260" customWidth="1"/>
    <col min="1030" max="1030" width="12.6640625" style="260" customWidth="1"/>
    <col min="1031" max="1032" width="15.6640625" style="260" customWidth="1"/>
    <col min="1033" max="1281" width="9.109375" style="260"/>
    <col min="1282" max="1283" width="10.6640625" style="260" customWidth="1"/>
    <col min="1284" max="1284" width="47.6640625" style="260" customWidth="1"/>
    <col min="1285" max="1285" width="14.6640625" style="260" customWidth="1"/>
    <col min="1286" max="1286" width="12.6640625" style="260" customWidth="1"/>
    <col min="1287" max="1288" width="15.6640625" style="260" customWidth="1"/>
    <col min="1289" max="1537" width="9.109375" style="260"/>
    <col min="1538" max="1539" width="10.6640625" style="260" customWidth="1"/>
    <col min="1540" max="1540" width="47.6640625" style="260" customWidth="1"/>
    <col min="1541" max="1541" width="14.6640625" style="260" customWidth="1"/>
    <col min="1542" max="1542" width="12.6640625" style="260" customWidth="1"/>
    <col min="1543" max="1544" width="15.6640625" style="260" customWidth="1"/>
    <col min="1545" max="1793" width="9.109375" style="260"/>
    <col min="1794" max="1795" width="10.6640625" style="260" customWidth="1"/>
    <col min="1796" max="1796" width="47.6640625" style="260" customWidth="1"/>
    <col min="1797" max="1797" width="14.6640625" style="260" customWidth="1"/>
    <col min="1798" max="1798" width="12.6640625" style="260" customWidth="1"/>
    <col min="1799" max="1800" width="15.6640625" style="260" customWidth="1"/>
    <col min="1801" max="2049" width="9.109375" style="260"/>
    <col min="2050" max="2051" width="10.6640625" style="260" customWidth="1"/>
    <col min="2052" max="2052" width="47.6640625" style="260" customWidth="1"/>
    <col min="2053" max="2053" width="14.6640625" style="260" customWidth="1"/>
    <col min="2054" max="2054" width="12.6640625" style="260" customWidth="1"/>
    <col min="2055" max="2056" width="15.6640625" style="260" customWidth="1"/>
    <col min="2057" max="2305" width="9.109375" style="260"/>
    <col min="2306" max="2307" width="10.6640625" style="260" customWidth="1"/>
    <col min="2308" max="2308" width="47.6640625" style="260" customWidth="1"/>
    <col min="2309" max="2309" width="14.6640625" style="260" customWidth="1"/>
    <col min="2310" max="2310" width="12.6640625" style="260" customWidth="1"/>
    <col min="2311" max="2312" width="15.6640625" style="260" customWidth="1"/>
    <col min="2313" max="2561" width="9.109375" style="260"/>
    <col min="2562" max="2563" width="10.6640625" style="260" customWidth="1"/>
    <col min="2564" max="2564" width="47.6640625" style="260" customWidth="1"/>
    <col min="2565" max="2565" width="14.6640625" style="260" customWidth="1"/>
    <col min="2566" max="2566" width="12.6640625" style="260" customWidth="1"/>
    <col min="2567" max="2568" width="15.6640625" style="260" customWidth="1"/>
    <col min="2569" max="2817" width="9.109375" style="260"/>
    <col min="2818" max="2819" width="10.6640625" style="260" customWidth="1"/>
    <col min="2820" max="2820" width="47.6640625" style="260" customWidth="1"/>
    <col min="2821" max="2821" width="14.6640625" style="260" customWidth="1"/>
    <col min="2822" max="2822" width="12.6640625" style="260" customWidth="1"/>
    <col min="2823" max="2824" width="15.6640625" style="260" customWidth="1"/>
    <col min="2825" max="3073" width="9.109375" style="260"/>
    <col min="3074" max="3075" width="10.6640625" style="260" customWidth="1"/>
    <col min="3076" max="3076" width="47.6640625" style="260" customWidth="1"/>
    <col min="3077" max="3077" width="14.6640625" style="260" customWidth="1"/>
    <col min="3078" max="3078" width="12.6640625" style="260" customWidth="1"/>
    <col min="3079" max="3080" width="15.6640625" style="260" customWidth="1"/>
    <col min="3081" max="3329" width="9.109375" style="260"/>
    <col min="3330" max="3331" width="10.6640625" style="260" customWidth="1"/>
    <col min="3332" max="3332" width="47.6640625" style="260" customWidth="1"/>
    <col min="3333" max="3333" width="14.6640625" style="260" customWidth="1"/>
    <col min="3334" max="3334" width="12.6640625" style="260" customWidth="1"/>
    <col min="3335" max="3336" width="15.6640625" style="260" customWidth="1"/>
    <col min="3337" max="3585" width="9.109375" style="260"/>
    <col min="3586" max="3587" width="10.6640625" style="260" customWidth="1"/>
    <col min="3588" max="3588" width="47.6640625" style="260" customWidth="1"/>
    <col min="3589" max="3589" width="14.6640625" style="260" customWidth="1"/>
    <col min="3590" max="3590" width="12.6640625" style="260" customWidth="1"/>
    <col min="3591" max="3592" width="15.6640625" style="260" customWidth="1"/>
    <col min="3593" max="3841" width="9.109375" style="260"/>
    <col min="3842" max="3843" width="10.6640625" style="260" customWidth="1"/>
    <col min="3844" max="3844" width="47.6640625" style="260" customWidth="1"/>
    <col min="3845" max="3845" width="14.6640625" style="260" customWidth="1"/>
    <col min="3846" max="3846" width="12.6640625" style="260" customWidth="1"/>
    <col min="3847" max="3848" width="15.6640625" style="260" customWidth="1"/>
    <col min="3849" max="4097" width="9.109375" style="260"/>
    <col min="4098" max="4099" width="10.6640625" style="260" customWidth="1"/>
    <col min="4100" max="4100" width="47.6640625" style="260" customWidth="1"/>
    <col min="4101" max="4101" width="14.6640625" style="260" customWidth="1"/>
    <col min="4102" max="4102" width="12.6640625" style="260" customWidth="1"/>
    <col min="4103" max="4104" width="15.6640625" style="260" customWidth="1"/>
    <col min="4105" max="4353" width="9.109375" style="260"/>
    <col min="4354" max="4355" width="10.6640625" style="260" customWidth="1"/>
    <col min="4356" max="4356" width="47.6640625" style="260" customWidth="1"/>
    <col min="4357" max="4357" width="14.6640625" style="260" customWidth="1"/>
    <col min="4358" max="4358" width="12.6640625" style="260" customWidth="1"/>
    <col min="4359" max="4360" width="15.6640625" style="260" customWidth="1"/>
    <col min="4361" max="4609" width="9.109375" style="260"/>
    <col min="4610" max="4611" width="10.6640625" style="260" customWidth="1"/>
    <col min="4612" max="4612" width="47.6640625" style="260" customWidth="1"/>
    <col min="4613" max="4613" width="14.6640625" style="260" customWidth="1"/>
    <col min="4614" max="4614" width="12.6640625" style="260" customWidth="1"/>
    <col min="4615" max="4616" width="15.6640625" style="260" customWidth="1"/>
    <col min="4617" max="4865" width="9.109375" style="260"/>
    <col min="4866" max="4867" width="10.6640625" style="260" customWidth="1"/>
    <col min="4868" max="4868" width="47.6640625" style="260" customWidth="1"/>
    <col min="4869" max="4869" width="14.6640625" style="260" customWidth="1"/>
    <col min="4870" max="4870" width="12.6640625" style="260" customWidth="1"/>
    <col min="4871" max="4872" width="15.6640625" style="260" customWidth="1"/>
    <col min="4873" max="5121" width="9.109375" style="260"/>
    <col min="5122" max="5123" width="10.6640625" style="260" customWidth="1"/>
    <col min="5124" max="5124" width="47.6640625" style="260" customWidth="1"/>
    <col min="5125" max="5125" width="14.6640625" style="260" customWidth="1"/>
    <col min="5126" max="5126" width="12.6640625" style="260" customWidth="1"/>
    <col min="5127" max="5128" width="15.6640625" style="260" customWidth="1"/>
    <col min="5129" max="5377" width="9.109375" style="260"/>
    <col min="5378" max="5379" width="10.6640625" style="260" customWidth="1"/>
    <col min="5380" max="5380" width="47.6640625" style="260" customWidth="1"/>
    <col min="5381" max="5381" width="14.6640625" style="260" customWidth="1"/>
    <col min="5382" max="5382" width="12.6640625" style="260" customWidth="1"/>
    <col min="5383" max="5384" width="15.6640625" style="260" customWidth="1"/>
    <col min="5385" max="5633" width="9.109375" style="260"/>
    <col min="5634" max="5635" width="10.6640625" style="260" customWidth="1"/>
    <col min="5636" max="5636" width="47.6640625" style="260" customWidth="1"/>
    <col min="5637" max="5637" width="14.6640625" style="260" customWidth="1"/>
    <col min="5638" max="5638" width="12.6640625" style="260" customWidth="1"/>
    <col min="5639" max="5640" width="15.6640625" style="260" customWidth="1"/>
    <col min="5641" max="5889" width="9.109375" style="260"/>
    <col min="5890" max="5891" width="10.6640625" style="260" customWidth="1"/>
    <col min="5892" max="5892" width="47.6640625" style="260" customWidth="1"/>
    <col min="5893" max="5893" width="14.6640625" style="260" customWidth="1"/>
    <col min="5894" max="5894" width="12.6640625" style="260" customWidth="1"/>
    <col min="5895" max="5896" width="15.6640625" style="260" customWidth="1"/>
    <col min="5897" max="6145" width="9.109375" style="260"/>
    <col min="6146" max="6147" width="10.6640625" style="260" customWidth="1"/>
    <col min="6148" max="6148" width="47.6640625" style="260" customWidth="1"/>
    <col min="6149" max="6149" width="14.6640625" style="260" customWidth="1"/>
    <col min="6150" max="6150" width="12.6640625" style="260" customWidth="1"/>
    <col min="6151" max="6152" width="15.6640625" style="260" customWidth="1"/>
    <col min="6153" max="6401" width="9.109375" style="260"/>
    <col min="6402" max="6403" width="10.6640625" style="260" customWidth="1"/>
    <col min="6404" max="6404" width="47.6640625" style="260" customWidth="1"/>
    <col min="6405" max="6405" width="14.6640625" style="260" customWidth="1"/>
    <col min="6406" max="6406" width="12.6640625" style="260" customWidth="1"/>
    <col min="6407" max="6408" width="15.6640625" style="260" customWidth="1"/>
    <col min="6409" max="6657" width="9.109375" style="260"/>
    <col min="6658" max="6659" width="10.6640625" style="260" customWidth="1"/>
    <col min="6660" max="6660" width="47.6640625" style="260" customWidth="1"/>
    <col min="6661" max="6661" width="14.6640625" style="260" customWidth="1"/>
    <col min="6662" max="6662" width="12.6640625" style="260" customWidth="1"/>
    <col min="6663" max="6664" width="15.6640625" style="260" customWidth="1"/>
    <col min="6665" max="6913" width="9.109375" style="260"/>
    <col min="6914" max="6915" width="10.6640625" style="260" customWidth="1"/>
    <col min="6916" max="6916" width="47.6640625" style="260" customWidth="1"/>
    <col min="6917" max="6917" width="14.6640625" style="260" customWidth="1"/>
    <col min="6918" max="6918" width="12.6640625" style="260" customWidth="1"/>
    <col min="6919" max="6920" width="15.6640625" style="260" customWidth="1"/>
    <col min="6921" max="7169" width="9.109375" style="260"/>
    <col min="7170" max="7171" width="10.6640625" style="260" customWidth="1"/>
    <col min="7172" max="7172" width="47.6640625" style="260" customWidth="1"/>
    <col min="7173" max="7173" width="14.6640625" style="260" customWidth="1"/>
    <col min="7174" max="7174" width="12.6640625" style="260" customWidth="1"/>
    <col min="7175" max="7176" width="15.6640625" style="260" customWidth="1"/>
    <col min="7177" max="7425" width="9.109375" style="260"/>
    <col min="7426" max="7427" width="10.6640625" style="260" customWidth="1"/>
    <col min="7428" max="7428" width="47.6640625" style="260" customWidth="1"/>
    <col min="7429" max="7429" width="14.6640625" style="260" customWidth="1"/>
    <col min="7430" max="7430" width="12.6640625" style="260" customWidth="1"/>
    <col min="7431" max="7432" width="15.6640625" style="260" customWidth="1"/>
    <col min="7433" max="7681" width="9.109375" style="260"/>
    <col min="7682" max="7683" width="10.6640625" style="260" customWidth="1"/>
    <col min="7684" max="7684" width="47.6640625" style="260" customWidth="1"/>
    <col min="7685" max="7685" width="14.6640625" style="260" customWidth="1"/>
    <col min="7686" max="7686" width="12.6640625" style="260" customWidth="1"/>
    <col min="7687" max="7688" width="15.6640625" style="260" customWidth="1"/>
    <col min="7689" max="7937" width="9.109375" style="260"/>
    <col min="7938" max="7939" width="10.6640625" style="260" customWidth="1"/>
    <col min="7940" max="7940" width="47.6640625" style="260" customWidth="1"/>
    <col min="7941" max="7941" width="14.6640625" style="260" customWidth="1"/>
    <col min="7942" max="7942" width="12.6640625" style="260" customWidth="1"/>
    <col min="7943" max="7944" width="15.6640625" style="260" customWidth="1"/>
    <col min="7945" max="8193" width="9.109375" style="260"/>
    <col min="8194" max="8195" width="10.6640625" style="260" customWidth="1"/>
    <col min="8196" max="8196" width="47.6640625" style="260" customWidth="1"/>
    <col min="8197" max="8197" width="14.6640625" style="260" customWidth="1"/>
    <col min="8198" max="8198" width="12.6640625" style="260" customWidth="1"/>
    <col min="8199" max="8200" width="15.6640625" style="260" customWidth="1"/>
    <col min="8201" max="8449" width="9.109375" style="260"/>
    <col min="8450" max="8451" width="10.6640625" style="260" customWidth="1"/>
    <col min="8452" max="8452" width="47.6640625" style="260" customWidth="1"/>
    <col min="8453" max="8453" width="14.6640625" style="260" customWidth="1"/>
    <col min="8454" max="8454" width="12.6640625" style="260" customWidth="1"/>
    <col min="8455" max="8456" width="15.6640625" style="260" customWidth="1"/>
    <col min="8457" max="8705" width="9.109375" style="260"/>
    <col min="8706" max="8707" width="10.6640625" style="260" customWidth="1"/>
    <col min="8708" max="8708" width="47.6640625" style="260" customWidth="1"/>
    <col min="8709" max="8709" width="14.6640625" style="260" customWidth="1"/>
    <col min="8710" max="8710" width="12.6640625" style="260" customWidth="1"/>
    <col min="8711" max="8712" width="15.6640625" style="260" customWidth="1"/>
    <col min="8713" max="8961" width="9.109375" style="260"/>
    <col min="8962" max="8963" width="10.6640625" style="260" customWidth="1"/>
    <col min="8964" max="8964" width="47.6640625" style="260" customWidth="1"/>
    <col min="8965" max="8965" width="14.6640625" style="260" customWidth="1"/>
    <col min="8966" max="8966" width="12.6640625" style="260" customWidth="1"/>
    <col min="8967" max="8968" width="15.6640625" style="260" customWidth="1"/>
    <col min="8969" max="9217" width="9.109375" style="260"/>
    <col min="9218" max="9219" width="10.6640625" style="260" customWidth="1"/>
    <col min="9220" max="9220" width="47.6640625" style="260" customWidth="1"/>
    <col min="9221" max="9221" width="14.6640625" style="260" customWidth="1"/>
    <col min="9222" max="9222" width="12.6640625" style="260" customWidth="1"/>
    <col min="9223" max="9224" width="15.6640625" style="260" customWidth="1"/>
    <col min="9225" max="9473" width="9.109375" style="260"/>
    <col min="9474" max="9475" width="10.6640625" style="260" customWidth="1"/>
    <col min="9476" max="9476" width="47.6640625" style="260" customWidth="1"/>
    <col min="9477" max="9477" width="14.6640625" style="260" customWidth="1"/>
    <col min="9478" max="9478" width="12.6640625" style="260" customWidth="1"/>
    <col min="9479" max="9480" width="15.6640625" style="260" customWidth="1"/>
    <col min="9481" max="9729" width="9.109375" style="260"/>
    <col min="9730" max="9731" width="10.6640625" style="260" customWidth="1"/>
    <col min="9732" max="9732" width="47.6640625" style="260" customWidth="1"/>
    <col min="9733" max="9733" width="14.6640625" style="260" customWidth="1"/>
    <col min="9734" max="9734" width="12.6640625" style="260" customWidth="1"/>
    <col min="9735" max="9736" width="15.6640625" style="260" customWidth="1"/>
    <col min="9737" max="9985" width="9.109375" style="260"/>
    <col min="9986" max="9987" width="10.6640625" style="260" customWidth="1"/>
    <col min="9988" max="9988" width="47.6640625" style="260" customWidth="1"/>
    <col min="9989" max="9989" width="14.6640625" style="260" customWidth="1"/>
    <col min="9990" max="9990" width="12.6640625" style="260" customWidth="1"/>
    <col min="9991" max="9992" width="15.6640625" style="260" customWidth="1"/>
    <col min="9993" max="10241" width="9.109375" style="260"/>
    <col min="10242" max="10243" width="10.6640625" style="260" customWidth="1"/>
    <col min="10244" max="10244" width="47.6640625" style="260" customWidth="1"/>
    <col min="10245" max="10245" width="14.6640625" style="260" customWidth="1"/>
    <col min="10246" max="10246" width="12.6640625" style="260" customWidth="1"/>
    <col min="10247" max="10248" width="15.6640625" style="260" customWidth="1"/>
    <col min="10249" max="10497" width="9.109375" style="260"/>
    <col min="10498" max="10499" width="10.6640625" style="260" customWidth="1"/>
    <col min="10500" max="10500" width="47.6640625" style="260" customWidth="1"/>
    <col min="10501" max="10501" width="14.6640625" style="260" customWidth="1"/>
    <col min="10502" max="10502" width="12.6640625" style="260" customWidth="1"/>
    <col min="10503" max="10504" width="15.6640625" style="260" customWidth="1"/>
    <col min="10505" max="10753" width="9.109375" style="260"/>
    <col min="10754" max="10755" width="10.6640625" style="260" customWidth="1"/>
    <col min="10756" max="10756" width="47.6640625" style="260" customWidth="1"/>
    <col min="10757" max="10757" width="14.6640625" style="260" customWidth="1"/>
    <col min="10758" max="10758" width="12.6640625" style="260" customWidth="1"/>
    <col min="10759" max="10760" width="15.6640625" style="260" customWidth="1"/>
    <col min="10761" max="11009" width="9.109375" style="260"/>
    <col min="11010" max="11011" width="10.6640625" style="260" customWidth="1"/>
    <col min="11012" max="11012" width="47.6640625" style="260" customWidth="1"/>
    <col min="11013" max="11013" width="14.6640625" style="260" customWidth="1"/>
    <col min="11014" max="11014" width="12.6640625" style="260" customWidth="1"/>
    <col min="11015" max="11016" width="15.6640625" style="260" customWidth="1"/>
    <col min="11017" max="11265" width="9.109375" style="260"/>
    <col min="11266" max="11267" width="10.6640625" style="260" customWidth="1"/>
    <col min="11268" max="11268" width="47.6640625" style="260" customWidth="1"/>
    <col min="11269" max="11269" width="14.6640625" style="260" customWidth="1"/>
    <col min="11270" max="11270" width="12.6640625" style="260" customWidth="1"/>
    <col min="11271" max="11272" width="15.6640625" style="260" customWidth="1"/>
    <col min="11273" max="11521" width="9.109375" style="260"/>
    <col min="11522" max="11523" width="10.6640625" style="260" customWidth="1"/>
    <col min="11524" max="11524" width="47.6640625" style="260" customWidth="1"/>
    <col min="11525" max="11525" width="14.6640625" style="260" customWidth="1"/>
    <col min="11526" max="11526" width="12.6640625" style="260" customWidth="1"/>
    <col min="11527" max="11528" width="15.6640625" style="260" customWidth="1"/>
    <col min="11529" max="11777" width="9.109375" style="260"/>
    <col min="11778" max="11779" width="10.6640625" style="260" customWidth="1"/>
    <col min="11780" max="11780" width="47.6640625" style="260" customWidth="1"/>
    <col min="11781" max="11781" width="14.6640625" style="260" customWidth="1"/>
    <col min="11782" max="11782" width="12.6640625" style="260" customWidth="1"/>
    <col min="11783" max="11784" width="15.6640625" style="260" customWidth="1"/>
    <col min="11785" max="12033" width="9.109375" style="260"/>
    <col min="12034" max="12035" width="10.6640625" style="260" customWidth="1"/>
    <col min="12036" max="12036" width="47.6640625" style="260" customWidth="1"/>
    <col min="12037" max="12037" width="14.6640625" style="260" customWidth="1"/>
    <col min="12038" max="12038" width="12.6640625" style="260" customWidth="1"/>
    <col min="12039" max="12040" width="15.6640625" style="260" customWidth="1"/>
    <col min="12041" max="12289" width="9.109375" style="260"/>
    <col min="12290" max="12291" width="10.6640625" style="260" customWidth="1"/>
    <col min="12292" max="12292" width="47.6640625" style="260" customWidth="1"/>
    <col min="12293" max="12293" width="14.6640625" style="260" customWidth="1"/>
    <col min="12294" max="12294" width="12.6640625" style="260" customWidth="1"/>
    <col min="12295" max="12296" width="15.6640625" style="260" customWidth="1"/>
    <col min="12297" max="12545" width="9.109375" style="260"/>
    <col min="12546" max="12547" width="10.6640625" style="260" customWidth="1"/>
    <col min="12548" max="12548" width="47.6640625" style="260" customWidth="1"/>
    <col min="12549" max="12549" width="14.6640625" style="260" customWidth="1"/>
    <col min="12550" max="12550" width="12.6640625" style="260" customWidth="1"/>
    <col min="12551" max="12552" width="15.6640625" style="260" customWidth="1"/>
    <col min="12553" max="12801" width="9.109375" style="260"/>
    <col min="12802" max="12803" width="10.6640625" style="260" customWidth="1"/>
    <col min="12804" max="12804" width="47.6640625" style="260" customWidth="1"/>
    <col min="12805" max="12805" width="14.6640625" style="260" customWidth="1"/>
    <col min="12806" max="12806" width="12.6640625" style="260" customWidth="1"/>
    <col min="12807" max="12808" width="15.6640625" style="260" customWidth="1"/>
    <col min="12809" max="13057" width="9.109375" style="260"/>
    <col min="13058" max="13059" width="10.6640625" style="260" customWidth="1"/>
    <col min="13060" max="13060" width="47.6640625" style="260" customWidth="1"/>
    <col min="13061" max="13061" width="14.6640625" style="260" customWidth="1"/>
    <col min="13062" max="13062" width="12.6640625" style="260" customWidth="1"/>
    <col min="13063" max="13064" width="15.6640625" style="260" customWidth="1"/>
    <col min="13065" max="13313" width="9.109375" style="260"/>
    <col min="13314" max="13315" width="10.6640625" style="260" customWidth="1"/>
    <col min="13316" max="13316" width="47.6640625" style="260" customWidth="1"/>
    <col min="13317" max="13317" width="14.6640625" style="260" customWidth="1"/>
    <col min="13318" max="13318" width="12.6640625" style="260" customWidth="1"/>
    <col min="13319" max="13320" width="15.6640625" style="260" customWidth="1"/>
    <col min="13321" max="13569" width="9.109375" style="260"/>
    <col min="13570" max="13571" width="10.6640625" style="260" customWidth="1"/>
    <col min="13572" max="13572" width="47.6640625" style="260" customWidth="1"/>
    <col min="13573" max="13573" width="14.6640625" style="260" customWidth="1"/>
    <col min="13574" max="13574" width="12.6640625" style="260" customWidth="1"/>
    <col min="13575" max="13576" width="15.6640625" style="260" customWidth="1"/>
    <col min="13577" max="13825" width="9.109375" style="260"/>
    <col min="13826" max="13827" width="10.6640625" style="260" customWidth="1"/>
    <col min="13828" max="13828" width="47.6640625" style="260" customWidth="1"/>
    <col min="13829" max="13829" width="14.6640625" style="260" customWidth="1"/>
    <col min="13830" max="13830" width="12.6640625" style="260" customWidth="1"/>
    <col min="13831" max="13832" width="15.6640625" style="260" customWidth="1"/>
    <col min="13833" max="14081" width="9.109375" style="260"/>
    <col min="14082" max="14083" width="10.6640625" style="260" customWidth="1"/>
    <col min="14084" max="14084" width="47.6640625" style="260" customWidth="1"/>
    <col min="14085" max="14085" width="14.6640625" style="260" customWidth="1"/>
    <col min="14086" max="14086" width="12.6640625" style="260" customWidth="1"/>
    <col min="14087" max="14088" width="15.6640625" style="260" customWidth="1"/>
    <col min="14089" max="14337" width="9.109375" style="260"/>
    <col min="14338" max="14339" width="10.6640625" style="260" customWidth="1"/>
    <col min="14340" max="14340" width="47.6640625" style="260" customWidth="1"/>
    <col min="14341" max="14341" width="14.6640625" style="260" customWidth="1"/>
    <col min="14342" max="14342" width="12.6640625" style="260" customWidth="1"/>
    <col min="14343" max="14344" width="15.6640625" style="260" customWidth="1"/>
    <col min="14345" max="14593" width="9.109375" style="260"/>
    <col min="14594" max="14595" width="10.6640625" style="260" customWidth="1"/>
    <col min="14596" max="14596" width="47.6640625" style="260" customWidth="1"/>
    <col min="14597" max="14597" width="14.6640625" style="260" customWidth="1"/>
    <col min="14598" max="14598" width="12.6640625" style="260" customWidth="1"/>
    <col min="14599" max="14600" width="15.6640625" style="260" customWidth="1"/>
    <col min="14601" max="14849" width="9.109375" style="260"/>
    <col min="14850" max="14851" width="10.6640625" style="260" customWidth="1"/>
    <col min="14852" max="14852" width="47.6640625" style="260" customWidth="1"/>
    <col min="14853" max="14853" width="14.6640625" style="260" customWidth="1"/>
    <col min="14854" max="14854" width="12.6640625" style="260" customWidth="1"/>
    <col min="14855" max="14856" width="15.6640625" style="260" customWidth="1"/>
    <col min="14857" max="15105" width="9.109375" style="260"/>
    <col min="15106" max="15107" width="10.6640625" style="260" customWidth="1"/>
    <col min="15108" max="15108" width="47.6640625" style="260" customWidth="1"/>
    <col min="15109" max="15109" width="14.6640625" style="260" customWidth="1"/>
    <col min="15110" max="15110" width="12.6640625" style="260" customWidth="1"/>
    <col min="15111" max="15112" width="15.6640625" style="260" customWidth="1"/>
    <col min="15113" max="15361" width="9.109375" style="260"/>
    <col min="15362" max="15363" width="10.6640625" style="260" customWidth="1"/>
    <col min="15364" max="15364" width="47.6640625" style="260" customWidth="1"/>
    <col min="15365" max="15365" width="14.6640625" style="260" customWidth="1"/>
    <col min="15366" max="15366" width="12.6640625" style="260" customWidth="1"/>
    <col min="15367" max="15368" width="15.6640625" style="260" customWidth="1"/>
    <col min="15369" max="15617" width="9.109375" style="260"/>
    <col min="15618" max="15619" width="10.6640625" style="260" customWidth="1"/>
    <col min="15620" max="15620" width="47.6640625" style="260" customWidth="1"/>
    <col min="15621" max="15621" width="14.6640625" style="260" customWidth="1"/>
    <col min="15622" max="15622" width="12.6640625" style="260" customWidth="1"/>
    <col min="15623" max="15624" width="15.6640625" style="260" customWidth="1"/>
    <col min="15625" max="15873" width="9.109375" style="260"/>
    <col min="15874" max="15875" width="10.6640625" style="260" customWidth="1"/>
    <col min="15876" max="15876" width="47.6640625" style="260" customWidth="1"/>
    <col min="15877" max="15877" width="14.6640625" style="260" customWidth="1"/>
    <col min="15878" max="15878" width="12.6640625" style="260" customWidth="1"/>
    <col min="15879" max="15880" width="15.6640625" style="260" customWidth="1"/>
    <col min="15881" max="16129" width="9.109375" style="260"/>
    <col min="16130" max="16131" width="10.6640625" style="260" customWidth="1"/>
    <col min="16132" max="16132" width="47.6640625" style="260" customWidth="1"/>
    <col min="16133" max="16133" width="14.6640625" style="260" customWidth="1"/>
    <col min="16134" max="16134" width="12.6640625" style="260" customWidth="1"/>
    <col min="16135" max="16136" width="15.6640625" style="260" customWidth="1"/>
    <col min="16137" max="16384" width="9.109375" style="260"/>
  </cols>
  <sheetData>
    <row r="1" spans="2:8" ht="20.100000000000001" customHeight="1">
      <c r="B1" s="261"/>
    </row>
    <row r="2" spans="2:8" s="7" customFormat="1" ht="30" customHeight="1">
      <c r="B2" s="8" t="s">
        <v>7</v>
      </c>
      <c r="C2" s="504" t="s">
        <v>1901</v>
      </c>
      <c r="D2" s="504"/>
      <c r="E2" s="504"/>
      <c r="F2" s="504"/>
      <c r="G2" s="504"/>
      <c r="H2" s="504"/>
    </row>
    <row r="3" spans="2:8" s="7" customFormat="1" ht="20.100000000000001" customHeight="1">
      <c r="B3" s="8" t="s">
        <v>8</v>
      </c>
      <c r="C3" s="507" t="s">
        <v>1929</v>
      </c>
      <c r="D3" s="507"/>
      <c r="E3" s="507"/>
      <c r="F3" s="507"/>
      <c r="G3" s="507"/>
      <c r="H3" s="507"/>
    </row>
    <row r="4" spans="2:8" s="7" customFormat="1" ht="20.100000000000001" customHeight="1">
      <c r="B4" s="8" t="s">
        <v>9</v>
      </c>
      <c r="C4" s="507" t="s">
        <v>1902</v>
      </c>
      <c r="D4" s="507"/>
      <c r="E4" s="507"/>
      <c r="F4" s="507"/>
      <c r="G4" s="507"/>
      <c r="H4" s="507"/>
    </row>
    <row r="5" spans="2:8" s="7" customFormat="1" ht="20.100000000000001" customHeight="1">
      <c r="B5" s="8" t="s">
        <v>10</v>
      </c>
      <c r="C5" s="476" t="s">
        <v>82</v>
      </c>
      <c r="D5" s="407"/>
      <c r="E5" s="407"/>
      <c r="F5" s="407"/>
      <c r="G5" s="407"/>
      <c r="H5" s="407"/>
    </row>
    <row r="6" spans="2:8" s="268" customFormat="1" ht="9.9" customHeight="1">
      <c r="B6" s="269"/>
      <c r="C6" s="269"/>
      <c r="D6" s="270"/>
      <c r="E6" s="269"/>
      <c r="F6" s="271"/>
      <c r="G6" s="272"/>
      <c r="H6" s="273"/>
    </row>
    <row r="7" spans="2:8" s="274" customFormat="1" ht="32.1" customHeight="1" thickBot="1">
      <c r="B7" s="275" t="s">
        <v>11</v>
      </c>
      <c r="C7" s="275" t="s">
        <v>12</v>
      </c>
      <c r="D7" s="276" t="s">
        <v>13</v>
      </c>
      <c r="E7" s="275" t="s">
        <v>14</v>
      </c>
      <c r="F7" s="277" t="s">
        <v>15</v>
      </c>
      <c r="G7" s="616" t="s">
        <v>16</v>
      </c>
      <c r="H7" s="278" t="s">
        <v>17</v>
      </c>
    </row>
    <row r="8" spans="2:8" s="279" customFormat="1" ht="9.9" customHeight="1">
      <c r="B8" s="280"/>
      <c r="C8" s="280"/>
      <c r="D8" s="281"/>
      <c r="E8" s="280"/>
      <c r="F8" s="282"/>
      <c r="G8" s="617"/>
      <c r="H8" s="283"/>
    </row>
    <row r="9" spans="2:8">
      <c r="B9" s="262"/>
      <c r="C9" s="262"/>
      <c r="D9" s="284" t="s">
        <v>18</v>
      </c>
      <c r="E9" s="262"/>
      <c r="G9" s="289" t="s">
        <v>19</v>
      </c>
      <c r="H9" s="286">
        <f>+SUM(H10:H25)</f>
        <v>0</v>
      </c>
    </row>
    <row r="10" spans="2:8">
      <c r="B10" s="262"/>
      <c r="C10" s="262"/>
      <c r="D10" s="284"/>
      <c r="E10" s="262"/>
      <c r="G10" s="289"/>
      <c r="H10" s="286"/>
    </row>
    <row r="11" spans="2:8">
      <c r="B11" s="262"/>
      <c r="C11" s="262"/>
      <c r="D11" s="284" t="s">
        <v>20</v>
      </c>
      <c r="E11" s="262"/>
      <c r="G11" s="287"/>
    </row>
    <row r="12" spans="2:8" ht="26.4">
      <c r="B12" s="262" t="s">
        <v>21</v>
      </c>
      <c r="C12" s="262" t="s">
        <v>1273</v>
      </c>
      <c r="D12" s="263" t="s">
        <v>448</v>
      </c>
      <c r="E12" s="262" t="s">
        <v>22</v>
      </c>
      <c r="F12" s="264">
        <v>6.5000000000000002E-2</v>
      </c>
      <c r="G12" s="287"/>
      <c r="H12" s="266">
        <f>ROUND(F12*G12,2)</f>
        <v>0</v>
      </c>
    </row>
    <row r="13" spans="2:8" ht="26.4">
      <c r="B13" s="262" t="s">
        <v>23</v>
      </c>
      <c r="C13" s="262" t="s">
        <v>1444</v>
      </c>
      <c r="D13" s="263" t="s">
        <v>1312</v>
      </c>
      <c r="E13" s="262" t="s">
        <v>22</v>
      </c>
      <c r="F13" s="264">
        <v>5.6000000000000001E-2</v>
      </c>
      <c r="G13" s="287"/>
      <c r="H13" s="266">
        <f>ROUND(F13*G13,2)</f>
        <v>0</v>
      </c>
    </row>
    <row r="14" spans="2:8" ht="26.4">
      <c r="B14" s="262" t="s">
        <v>27</v>
      </c>
      <c r="C14" s="262" t="s">
        <v>1274</v>
      </c>
      <c r="D14" s="263" t="s">
        <v>449</v>
      </c>
      <c r="E14" s="262" t="s">
        <v>24</v>
      </c>
      <c r="F14" s="264">
        <v>4</v>
      </c>
      <c r="G14" s="287"/>
      <c r="H14" s="266">
        <f>ROUND(F14*G14,2)</f>
        <v>0</v>
      </c>
    </row>
    <row r="15" spans="2:8">
      <c r="B15" s="262"/>
      <c r="C15" s="262"/>
      <c r="E15" s="262"/>
      <c r="G15" s="287"/>
    </row>
    <row r="16" spans="2:8">
      <c r="B16" s="262"/>
      <c r="C16" s="262"/>
      <c r="D16" s="284" t="s">
        <v>25</v>
      </c>
      <c r="E16" s="262"/>
      <c r="G16" s="287"/>
    </row>
    <row r="17" spans="2:8" ht="26.4">
      <c r="B17" s="262" t="s">
        <v>21</v>
      </c>
      <c r="C17" s="262" t="s">
        <v>154</v>
      </c>
      <c r="D17" s="263" t="s">
        <v>155</v>
      </c>
      <c r="E17" s="262" t="s">
        <v>31</v>
      </c>
      <c r="F17" s="264">
        <v>220</v>
      </c>
      <c r="G17" s="287"/>
      <c r="H17" s="266">
        <f t="shared" ref="H17:H24" si="0">ROUND(F17*G17,2)</f>
        <v>0</v>
      </c>
    </row>
    <row r="18" spans="2:8" ht="26.4">
      <c r="B18" s="262" t="s">
        <v>23</v>
      </c>
      <c r="C18" s="262" t="s">
        <v>115</v>
      </c>
      <c r="D18" s="263" t="s">
        <v>116</v>
      </c>
      <c r="E18" s="262" t="s">
        <v>24</v>
      </c>
      <c r="F18" s="264">
        <v>8</v>
      </c>
      <c r="G18" s="287"/>
      <c r="H18" s="266">
        <f t="shared" si="0"/>
        <v>0</v>
      </c>
    </row>
    <row r="19" spans="2:8" ht="26.4">
      <c r="B19" s="262" t="s">
        <v>27</v>
      </c>
      <c r="C19" s="262" t="s">
        <v>156</v>
      </c>
      <c r="D19" s="263" t="s">
        <v>157</v>
      </c>
      <c r="E19" s="262" t="s">
        <v>24</v>
      </c>
      <c r="F19" s="264">
        <v>3</v>
      </c>
      <c r="G19" s="287"/>
      <c r="H19" s="266">
        <f t="shared" si="0"/>
        <v>0</v>
      </c>
    </row>
    <row r="20" spans="2:8" ht="26.4">
      <c r="B20" s="262" t="s">
        <v>28</v>
      </c>
      <c r="C20" s="262" t="s">
        <v>117</v>
      </c>
      <c r="D20" s="263" t="s">
        <v>118</v>
      </c>
      <c r="E20" s="262" t="s">
        <v>24</v>
      </c>
      <c r="F20" s="264">
        <v>8</v>
      </c>
      <c r="G20" s="287"/>
      <c r="H20" s="266">
        <f t="shared" si="0"/>
        <v>0</v>
      </c>
    </row>
    <row r="21" spans="2:8" ht="26.4">
      <c r="B21" s="262" t="s">
        <v>29</v>
      </c>
      <c r="C21" s="262" t="s">
        <v>158</v>
      </c>
      <c r="D21" s="263" t="s">
        <v>159</v>
      </c>
      <c r="E21" s="262" t="s">
        <v>24</v>
      </c>
      <c r="F21" s="264">
        <v>3</v>
      </c>
      <c r="G21" s="287"/>
      <c r="H21" s="266">
        <f t="shared" si="0"/>
        <v>0</v>
      </c>
    </row>
    <row r="22" spans="2:8">
      <c r="B22" s="262" t="s">
        <v>30</v>
      </c>
      <c r="C22" s="262" t="s">
        <v>160</v>
      </c>
      <c r="D22" s="263" t="s">
        <v>161</v>
      </c>
      <c r="E22" s="262" t="s">
        <v>31</v>
      </c>
      <c r="F22" s="264">
        <v>50</v>
      </c>
      <c r="G22" s="287"/>
      <c r="H22" s="266">
        <f t="shared" si="0"/>
        <v>0</v>
      </c>
    </row>
    <row r="23" spans="2:8" ht="26.4">
      <c r="B23" s="262" t="s">
        <v>32</v>
      </c>
      <c r="C23" s="262" t="s">
        <v>1275</v>
      </c>
      <c r="D23" s="263" t="s">
        <v>1276</v>
      </c>
      <c r="E23" s="262" t="s">
        <v>31</v>
      </c>
      <c r="F23" s="264">
        <v>372</v>
      </c>
      <c r="G23" s="287"/>
      <c r="H23" s="266">
        <f t="shared" si="0"/>
        <v>0</v>
      </c>
    </row>
    <row r="24" spans="2:8" ht="26.4">
      <c r="B24" s="262" t="s">
        <v>33</v>
      </c>
      <c r="C24" s="262" t="s">
        <v>123</v>
      </c>
      <c r="D24" s="263" t="s">
        <v>124</v>
      </c>
      <c r="E24" s="262" t="s">
        <v>26</v>
      </c>
      <c r="F24" s="264">
        <v>14</v>
      </c>
      <c r="G24" s="287"/>
      <c r="H24" s="266">
        <f t="shared" si="0"/>
        <v>0</v>
      </c>
    </row>
    <row r="25" spans="2:8">
      <c r="B25" s="262"/>
      <c r="C25" s="262"/>
      <c r="E25" s="262"/>
      <c r="G25" s="287"/>
    </row>
    <row r="26" spans="2:8">
      <c r="B26" s="262"/>
      <c r="C26" s="262"/>
      <c r="D26" s="284" t="s">
        <v>37</v>
      </c>
      <c r="E26" s="262"/>
      <c r="G26" s="289" t="s">
        <v>38</v>
      </c>
      <c r="H26" s="286">
        <f>+SUM(H27:H58)</f>
        <v>0</v>
      </c>
    </row>
    <row r="27" spans="2:8">
      <c r="B27" s="262"/>
      <c r="C27" s="262"/>
      <c r="D27" s="284"/>
      <c r="E27" s="262"/>
      <c r="G27" s="289"/>
      <c r="H27" s="286"/>
    </row>
    <row r="28" spans="2:8">
      <c r="B28" s="262"/>
      <c r="C28" s="262"/>
      <c r="D28" s="284" t="s">
        <v>39</v>
      </c>
      <c r="E28" s="262"/>
      <c r="G28" s="287"/>
    </row>
    <row r="29" spans="2:8" ht="26.4">
      <c r="B29" s="262" t="s">
        <v>21</v>
      </c>
      <c r="C29" s="262" t="s">
        <v>62</v>
      </c>
      <c r="D29" s="263" t="s">
        <v>63</v>
      </c>
      <c r="E29" s="262" t="s">
        <v>40</v>
      </c>
      <c r="F29" s="264">
        <v>139</v>
      </c>
      <c r="G29" s="287"/>
      <c r="H29" s="266">
        <f>ROUND(F29*G29,2)</f>
        <v>0</v>
      </c>
    </row>
    <row r="30" spans="2:8" ht="26.4">
      <c r="B30" s="262" t="s">
        <v>23</v>
      </c>
      <c r="C30" s="262" t="s">
        <v>125</v>
      </c>
      <c r="D30" s="263" t="s">
        <v>126</v>
      </c>
      <c r="E30" s="262" t="s">
        <v>40</v>
      </c>
      <c r="F30" s="264">
        <v>433</v>
      </c>
      <c r="G30" s="287"/>
      <c r="H30" s="266">
        <f>ROUND(F30*G30,2)</f>
        <v>0</v>
      </c>
    </row>
    <row r="31" spans="2:8" ht="26.4">
      <c r="B31" s="262" t="s">
        <v>27</v>
      </c>
      <c r="C31" s="262" t="s">
        <v>93</v>
      </c>
      <c r="D31" s="263" t="s">
        <v>94</v>
      </c>
      <c r="E31" s="262" t="s">
        <v>40</v>
      </c>
      <c r="F31" s="264">
        <v>649</v>
      </c>
      <c r="G31" s="287"/>
      <c r="H31" s="266">
        <f>ROUND(F31*G31,2)</f>
        <v>0</v>
      </c>
    </row>
    <row r="32" spans="2:8" ht="52.8">
      <c r="B32" s="262" t="s">
        <v>28</v>
      </c>
      <c r="C32" s="262" t="s">
        <v>567</v>
      </c>
      <c r="D32" s="263" t="s">
        <v>568</v>
      </c>
      <c r="E32" s="262" t="s">
        <v>40</v>
      </c>
      <c r="F32" s="264">
        <v>16</v>
      </c>
      <c r="G32" s="287"/>
      <c r="H32" s="266">
        <f>ROUND(F32*G32,2)</f>
        <v>0</v>
      </c>
    </row>
    <row r="33" spans="2:8">
      <c r="B33" s="262"/>
      <c r="C33" s="262"/>
      <c r="E33" s="262"/>
      <c r="G33" s="287"/>
    </row>
    <row r="34" spans="2:8">
      <c r="B34" s="262"/>
      <c r="C34" s="262"/>
      <c r="D34" s="284" t="s">
        <v>41</v>
      </c>
      <c r="E34" s="262"/>
      <c r="G34" s="287"/>
    </row>
    <row r="35" spans="2:8" ht="26.4">
      <c r="B35" s="262" t="s">
        <v>21</v>
      </c>
      <c r="C35" s="262" t="s">
        <v>105</v>
      </c>
      <c r="D35" s="263" t="s">
        <v>106</v>
      </c>
      <c r="E35" s="262" t="s">
        <v>31</v>
      </c>
      <c r="F35" s="264">
        <v>969</v>
      </c>
      <c r="G35" s="287"/>
      <c r="H35" s="266">
        <f>ROUND(F35*G35,2)</f>
        <v>0</v>
      </c>
    </row>
    <row r="36" spans="2:8">
      <c r="B36" s="262"/>
      <c r="C36" s="262"/>
      <c r="E36" s="262"/>
      <c r="G36" s="287"/>
    </row>
    <row r="37" spans="2:8" ht="26.4">
      <c r="B37" s="262"/>
      <c r="C37" s="262"/>
      <c r="D37" s="284" t="s">
        <v>175</v>
      </c>
      <c r="E37" s="262"/>
      <c r="G37" s="287"/>
    </row>
    <row r="38" spans="2:8" ht="26.4">
      <c r="B38" s="262" t="s">
        <v>21</v>
      </c>
      <c r="C38" s="262" t="s">
        <v>176</v>
      </c>
      <c r="D38" s="263" t="s">
        <v>177</v>
      </c>
      <c r="E38" s="262" t="s">
        <v>31</v>
      </c>
      <c r="F38" s="264">
        <v>969</v>
      </c>
      <c r="G38" s="287"/>
      <c r="H38" s="266">
        <f>ROUND(F38*G38,2)</f>
        <v>0</v>
      </c>
    </row>
    <row r="39" spans="2:8">
      <c r="B39" s="262"/>
      <c r="C39" s="262"/>
      <c r="E39" s="262"/>
      <c r="G39" s="287"/>
    </row>
    <row r="40" spans="2:8">
      <c r="B40" s="262"/>
      <c r="C40" s="262"/>
      <c r="D40" s="284" t="s">
        <v>79</v>
      </c>
      <c r="E40" s="262"/>
      <c r="G40" s="287"/>
    </row>
    <row r="41" spans="2:8">
      <c r="B41" s="262" t="s">
        <v>21</v>
      </c>
      <c r="C41" s="262" t="s">
        <v>95</v>
      </c>
      <c r="D41" s="263" t="s">
        <v>96</v>
      </c>
      <c r="E41" s="262" t="s">
        <v>40</v>
      </c>
      <c r="F41" s="264">
        <v>4</v>
      </c>
      <c r="G41" s="287"/>
      <c r="H41" s="266">
        <f>ROUND(F41*G41,2)</f>
        <v>0</v>
      </c>
    </row>
    <row r="42" spans="2:8" ht="26.4">
      <c r="B42" s="262" t="s">
        <v>23</v>
      </c>
      <c r="C42" s="262" t="s">
        <v>1976</v>
      </c>
      <c r="D42" s="263" t="s">
        <v>1977</v>
      </c>
      <c r="E42" s="262" t="s">
        <v>40</v>
      </c>
      <c r="F42" s="264">
        <v>581</v>
      </c>
      <c r="G42" s="287"/>
      <c r="H42" s="266">
        <f>ROUND(F42*G42,2)</f>
        <v>0</v>
      </c>
    </row>
    <row r="43" spans="2:8">
      <c r="B43" s="262"/>
      <c r="C43" s="262"/>
      <c r="E43" s="262"/>
      <c r="G43" s="287"/>
    </row>
    <row r="44" spans="2:8">
      <c r="B44" s="262"/>
      <c r="C44" s="262"/>
      <c r="D44" s="284" t="s">
        <v>81</v>
      </c>
      <c r="E44" s="262"/>
      <c r="G44" s="287"/>
    </row>
    <row r="45" spans="2:8" ht="26.4">
      <c r="B45" s="262" t="s">
        <v>21</v>
      </c>
      <c r="C45" s="262" t="s">
        <v>64</v>
      </c>
      <c r="D45" s="263" t="s">
        <v>65</v>
      </c>
      <c r="E45" s="262" t="s">
        <v>31</v>
      </c>
      <c r="F45" s="264">
        <v>34</v>
      </c>
      <c r="G45" s="287"/>
      <c r="H45" s="266">
        <f>ROUND(F45*G45,2)</f>
        <v>0</v>
      </c>
    </row>
    <row r="46" spans="2:8" ht="26.4">
      <c r="B46" s="262" t="s">
        <v>23</v>
      </c>
      <c r="C46" s="262" t="s">
        <v>1279</v>
      </c>
      <c r="D46" s="263" t="s">
        <v>1280</v>
      </c>
      <c r="E46" s="262" t="s">
        <v>31</v>
      </c>
      <c r="F46" s="264">
        <v>12</v>
      </c>
      <c r="G46" s="287"/>
      <c r="H46" s="266">
        <f>ROUND(F46*G46,2)</f>
        <v>0</v>
      </c>
    </row>
    <row r="47" spans="2:8">
      <c r="B47" s="262" t="s">
        <v>27</v>
      </c>
      <c r="C47" s="262" t="s">
        <v>66</v>
      </c>
      <c r="D47" s="263" t="s">
        <v>67</v>
      </c>
      <c r="E47" s="262" t="s">
        <v>31</v>
      </c>
      <c r="F47" s="264">
        <v>46</v>
      </c>
      <c r="G47" s="287"/>
      <c r="H47" s="266">
        <f>ROUND(F47*G47,2)</f>
        <v>0</v>
      </c>
    </row>
    <row r="48" spans="2:8">
      <c r="B48" s="262"/>
      <c r="C48" s="262"/>
      <c r="E48" s="262"/>
      <c r="G48" s="287"/>
    </row>
    <row r="49" spans="2:8" ht="26.4">
      <c r="B49" s="262"/>
      <c r="C49" s="262"/>
      <c r="D49" s="284" t="s">
        <v>80</v>
      </c>
      <c r="E49" s="262"/>
      <c r="G49" s="287"/>
    </row>
    <row r="50" spans="2:8">
      <c r="B50" s="262" t="s">
        <v>21</v>
      </c>
      <c r="C50" s="262" t="s">
        <v>178</v>
      </c>
      <c r="D50" s="263" t="s">
        <v>179</v>
      </c>
      <c r="E50" s="262" t="s">
        <v>44</v>
      </c>
      <c r="F50" s="264">
        <v>2347</v>
      </c>
      <c r="G50" s="287"/>
      <c r="H50" s="266">
        <f>ROUND(F50*G50,2)</f>
        <v>0</v>
      </c>
    </row>
    <row r="51" spans="2:8">
      <c r="B51" s="262" t="s">
        <v>23</v>
      </c>
      <c r="C51" s="262" t="s">
        <v>107</v>
      </c>
      <c r="D51" s="263" t="s">
        <v>108</v>
      </c>
      <c r="E51" s="262" t="s">
        <v>40</v>
      </c>
      <c r="F51" s="264">
        <v>132</v>
      </c>
      <c r="G51" s="287"/>
      <c r="H51" s="266">
        <f>ROUND(F51*G51,2)</f>
        <v>0</v>
      </c>
    </row>
    <row r="52" spans="2:8">
      <c r="B52" s="262" t="s">
        <v>27</v>
      </c>
      <c r="C52" s="262" t="s">
        <v>109</v>
      </c>
      <c r="D52" s="263" t="s">
        <v>110</v>
      </c>
      <c r="E52" s="262" t="s">
        <v>40</v>
      </c>
      <c r="F52" s="264">
        <v>433</v>
      </c>
      <c r="G52" s="287"/>
      <c r="H52" s="266">
        <f>ROUND(F52*G52,2)</f>
        <v>0</v>
      </c>
    </row>
    <row r="53" spans="2:8">
      <c r="B53" s="262" t="s">
        <v>28</v>
      </c>
      <c r="C53" s="262" t="s">
        <v>180</v>
      </c>
      <c r="D53" s="263" t="s">
        <v>181</v>
      </c>
      <c r="E53" s="262" t="s">
        <v>40</v>
      </c>
      <c r="F53" s="264">
        <v>649</v>
      </c>
      <c r="G53" s="287"/>
      <c r="H53" s="266">
        <f>ROUND(F53*G53,2)</f>
        <v>0</v>
      </c>
    </row>
    <row r="54" spans="2:8">
      <c r="B54" s="262" t="s">
        <v>29</v>
      </c>
      <c r="C54" s="262" t="s">
        <v>1281</v>
      </c>
      <c r="D54" s="263" t="s">
        <v>1282</v>
      </c>
      <c r="E54" s="262" t="s">
        <v>44</v>
      </c>
      <c r="F54" s="264">
        <v>2254</v>
      </c>
      <c r="G54" s="287"/>
      <c r="H54" s="266">
        <f>ROUND(F54*G54,2)</f>
        <v>0</v>
      </c>
    </row>
    <row r="55" spans="2:8" ht="26.4">
      <c r="B55" s="262"/>
      <c r="C55" s="262"/>
      <c r="D55" s="288" t="s">
        <v>1903</v>
      </c>
      <c r="E55" s="262"/>
      <c r="G55" s="287"/>
    </row>
    <row r="56" spans="2:8">
      <c r="B56" s="262" t="s">
        <v>30</v>
      </c>
      <c r="C56" s="262" t="s">
        <v>182</v>
      </c>
      <c r="D56" s="263" t="s">
        <v>183</v>
      </c>
      <c r="E56" s="262" t="s">
        <v>44</v>
      </c>
      <c r="F56" s="264">
        <v>93</v>
      </c>
      <c r="G56" s="287"/>
      <c r="H56" s="266">
        <f>ROUND(F56*G56,2)</f>
        <v>0</v>
      </c>
    </row>
    <row r="57" spans="2:8" ht="26.4">
      <c r="B57" s="262"/>
      <c r="C57" s="262"/>
      <c r="D57" s="288" t="s">
        <v>1903</v>
      </c>
      <c r="E57" s="262"/>
      <c r="G57" s="287"/>
    </row>
    <row r="58" spans="2:8">
      <c r="B58" s="262"/>
      <c r="C58" s="262"/>
      <c r="E58" s="262"/>
      <c r="G58" s="287"/>
    </row>
    <row r="59" spans="2:8">
      <c r="B59" s="262"/>
      <c r="C59" s="262"/>
      <c r="D59" s="284" t="s">
        <v>45</v>
      </c>
      <c r="E59" s="262"/>
      <c r="G59" s="289" t="s">
        <v>46</v>
      </c>
      <c r="H59" s="286">
        <f>+SUM(H60:H81)</f>
        <v>0</v>
      </c>
    </row>
    <row r="60" spans="2:8">
      <c r="B60" s="262"/>
      <c r="C60" s="262"/>
      <c r="D60" s="284"/>
      <c r="E60" s="262"/>
      <c r="G60" s="289"/>
      <c r="H60" s="286"/>
    </row>
    <row r="61" spans="2:8">
      <c r="B61" s="262"/>
      <c r="C61" s="262"/>
      <c r="D61" s="284" t="s">
        <v>47</v>
      </c>
      <c r="E61" s="262"/>
      <c r="G61" s="287"/>
    </row>
    <row r="62" spans="2:8" ht="26.4">
      <c r="B62" s="262" t="s">
        <v>21</v>
      </c>
      <c r="C62" s="262" t="s">
        <v>127</v>
      </c>
      <c r="D62" s="263" t="s">
        <v>128</v>
      </c>
      <c r="E62" s="262" t="s">
        <v>40</v>
      </c>
      <c r="F62" s="264">
        <v>379</v>
      </c>
      <c r="G62" s="287"/>
      <c r="H62" s="266">
        <f>ROUND(F62*G62,2)</f>
        <v>0</v>
      </c>
    </row>
    <row r="63" spans="2:8" ht="26.4">
      <c r="B63" s="262" t="s">
        <v>23</v>
      </c>
      <c r="C63" s="262" t="s">
        <v>188</v>
      </c>
      <c r="D63" s="263" t="s">
        <v>189</v>
      </c>
      <c r="E63" s="262" t="s">
        <v>31</v>
      </c>
      <c r="F63" s="264">
        <v>698</v>
      </c>
      <c r="G63" s="287"/>
      <c r="H63" s="266">
        <f>ROUND(F63*G63,2)</f>
        <v>0</v>
      </c>
    </row>
    <row r="64" spans="2:8">
      <c r="B64" s="262"/>
      <c r="C64" s="262"/>
      <c r="E64" s="262"/>
      <c r="G64" s="287"/>
    </row>
    <row r="65" spans="2:8">
      <c r="B65" s="262"/>
      <c r="C65" s="262"/>
      <c r="D65" s="284" t="s">
        <v>48</v>
      </c>
      <c r="E65" s="262"/>
      <c r="G65" s="287"/>
    </row>
    <row r="66" spans="2:8" ht="26.4">
      <c r="B66" s="262" t="s">
        <v>21</v>
      </c>
      <c r="C66" s="262" t="s">
        <v>1915</v>
      </c>
      <c r="D66" s="263" t="s">
        <v>1916</v>
      </c>
      <c r="E66" s="262" t="s">
        <v>31</v>
      </c>
      <c r="F66" s="264">
        <v>698</v>
      </c>
      <c r="G66" s="287"/>
      <c r="H66" s="266">
        <f>ROUND(F66*G66,2)</f>
        <v>0</v>
      </c>
    </row>
    <row r="67" spans="2:8" ht="26.4">
      <c r="B67" s="262" t="s">
        <v>23</v>
      </c>
      <c r="C67" s="262" t="s">
        <v>223</v>
      </c>
      <c r="D67" s="263" t="s">
        <v>224</v>
      </c>
      <c r="E67" s="262" t="s">
        <v>31</v>
      </c>
      <c r="F67" s="264">
        <v>288</v>
      </c>
      <c r="G67" s="287"/>
      <c r="H67" s="266">
        <f>ROUND(F67*G67,2)</f>
        <v>0</v>
      </c>
    </row>
    <row r="68" spans="2:8" ht="26.4">
      <c r="B68" s="262"/>
      <c r="C68" s="262"/>
      <c r="D68" s="288" t="s">
        <v>1924</v>
      </c>
      <c r="E68" s="262"/>
      <c r="G68" s="287"/>
    </row>
    <row r="69" spans="2:8" ht="26.4">
      <c r="B69" s="262" t="s">
        <v>27</v>
      </c>
      <c r="C69" s="262" t="s">
        <v>1904</v>
      </c>
      <c r="D69" s="263" t="s">
        <v>1905</v>
      </c>
      <c r="E69" s="262" t="s">
        <v>31</v>
      </c>
      <c r="F69" s="264">
        <v>698</v>
      </c>
      <c r="G69" s="287"/>
      <c r="H69" s="266">
        <f>ROUND(F69*G69,2)</f>
        <v>0</v>
      </c>
    </row>
    <row r="70" spans="2:8" ht="52.8">
      <c r="B70" s="262"/>
      <c r="C70" s="262"/>
      <c r="D70" s="288" t="s">
        <v>1906</v>
      </c>
      <c r="E70" s="262"/>
      <c r="G70" s="287"/>
    </row>
    <row r="71" spans="2:8">
      <c r="B71" s="262"/>
      <c r="C71" s="262"/>
      <c r="E71" s="262"/>
      <c r="G71" s="287"/>
    </row>
    <row r="72" spans="2:8">
      <c r="B72" s="262"/>
      <c r="C72" s="262"/>
      <c r="D72" s="284" t="s">
        <v>192</v>
      </c>
      <c r="E72" s="262"/>
      <c r="G72" s="287"/>
    </row>
    <row r="73" spans="2:8" ht="26.4">
      <c r="B73" s="262" t="s">
        <v>21</v>
      </c>
      <c r="C73" s="262" t="s">
        <v>129</v>
      </c>
      <c r="D73" s="263" t="s">
        <v>130</v>
      </c>
      <c r="E73" s="262" t="s">
        <v>26</v>
      </c>
      <c r="F73" s="264">
        <v>93</v>
      </c>
      <c r="G73" s="287"/>
      <c r="H73" s="266">
        <f>ROUND(F73*G73,2)</f>
        <v>0</v>
      </c>
    </row>
    <row r="74" spans="2:8" ht="26.4">
      <c r="B74" s="262" t="s">
        <v>23</v>
      </c>
      <c r="C74" s="262" t="s">
        <v>226</v>
      </c>
      <c r="D74" s="263" t="s">
        <v>227</v>
      </c>
      <c r="E74" s="262" t="s">
        <v>26</v>
      </c>
      <c r="F74" s="264">
        <v>101</v>
      </c>
      <c r="G74" s="287"/>
      <c r="H74" s="266">
        <f>ROUND(F74*G74,2)</f>
        <v>0</v>
      </c>
    </row>
    <row r="75" spans="2:8" ht="26.4">
      <c r="B75" s="262"/>
      <c r="C75" s="262"/>
      <c r="D75" s="288" t="s">
        <v>1909</v>
      </c>
      <c r="E75" s="262"/>
      <c r="G75" s="287"/>
    </row>
    <row r="76" spans="2:8" ht="26.4">
      <c r="B76" s="262" t="s">
        <v>27</v>
      </c>
      <c r="C76" s="262" t="s">
        <v>131</v>
      </c>
      <c r="D76" s="263" t="s">
        <v>132</v>
      </c>
      <c r="E76" s="262" t="s">
        <v>26</v>
      </c>
      <c r="F76" s="264">
        <v>20</v>
      </c>
      <c r="G76" s="287"/>
      <c r="H76" s="266">
        <f>ROUND(F76*G76,2)</f>
        <v>0</v>
      </c>
    </row>
    <row r="77" spans="2:8">
      <c r="B77" s="262"/>
      <c r="C77" s="262"/>
      <c r="E77" s="262"/>
      <c r="G77" s="287"/>
    </row>
    <row r="78" spans="2:8">
      <c r="B78" s="262"/>
      <c r="C78" s="262"/>
      <c r="D78" s="284" t="s">
        <v>193</v>
      </c>
      <c r="E78" s="262"/>
      <c r="G78" s="287"/>
    </row>
    <row r="79" spans="2:8">
      <c r="B79" s="262" t="s">
        <v>21</v>
      </c>
      <c r="C79" s="262" t="s">
        <v>1925</v>
      </c>
      <c r="D79" s="263" t="s">
        <v>1926</v>
      </c>
      <c r="E79" s="262" t="s">
        <v>40</v>
      </c>
      <c r="F79" s="264">
        <v>1</v>
      </c>
      <c r="G79" s="287"/>
      <c r="H79" s="266">
        <f>ROUND(F79*G79,2)</f>
        <v>0</v>
      </c>
    </row>
    <row r="80" spans="2:8">
      <c r="B80" s="262" t="s">
        <v>23</v>
      </c>
      <c r="C80" s="262" t="s">
        <v>1910</v>
      </c>
      <c r="D80" s="263" t="s">
        <v>1911</v>
      </c>
      <c r="E80" s="262" t="s">
        <v>31</v>
      </c>
      <c r="F80" s="264">
        <v>46</v>
      </c>
      <c r="G80" s="287"/>
      <c r="H80" s="266">
        <f>ROUND(F80*G80,2)</f>
        <v>0</v>
      </c>
    </row>
    <row r="81" spans="2:8">
      <c r="B81" s="262"/>
      <c r="C81" s="262"/>
      <c r="E81" s="262"/>
      <c r="G81" s="287"/>
    </row>
    <row r="82" spans="2:8">
      <c r="B82" s="262"/>
      <c r="C82" s="262"/>
      <c r="D82" s="284" t="s">
        <v>49</v>
      </c>
      <c r="E82" s="262"/>
      <c r="G82" s="289" t="s">
        <v>50</v>
      </c>
      <c r="H82" s="286">
        <f>+SUM(H83:H92)</f>
        <v>0</v>
      </c>
    </row>
    <row r="83" spans="2:8">
      <c r="B83" s="262"/>
      <c r="C83" s="262"/>
      <c r="D83" s="284"/>
      <c r="E83" s="262"/>
      <c r="G83" s="289"/>
      <c r="H83" s="286"/>
    </row>
    <row r="84" spans="2:8">
      <c r="B84" s="262"/>
      <c r="C84" s="262"/>
      <c r="D84" s="284" t="s">
        <v>51</v>
      </c>
      <c r="E84" s="262"/>
      <c r="G84" s="287"/>
    </row>
    <row r="85" spans="2:8" ht="39.6">
      <c r="B85" s="262" t="s">
        <v>21</v>
      </c>
      <c r="C85" s="262" t="s">
        <v>1927</v>
      </c>
      <c r="D85" s="263" t="s">
        <v>1928</v>
      </c>
      <c r="E85" s="262" t="s">
        <v>31</v>
      </c>
      <c r="F85" s="264">
        <v>72</v>
      </c>
      <c r="G85" s="287"/>
      <c r="H85" s="266">
        <f>ROUND(F85*G85,2)</f>
        <v>0</v>
      </c>
    </row>
    <row r="86" spans="2:8" ht="52.8">
      <c r="B86" s="262" t="s">
        <v>23</v>
      </c>
      <c r="C86" s="262" t="s">
        <v>204</v>
      </c>
      <c r="D86" s="263" t="s">
        <v>205</v>
      </c>
      <c r="E86" s="262" t="s">
        <v>26</v>
      </c>
      <c r="F86" s="264">
        <v>49</v>
      </c>
      <c r="G86" s="287"/>
      <c r="H86" s="266">
        <f>ROUND(F86*G86,2)</f>
        <v>0</v>
      </c>
    </row>
    <row r="87" spans="2:8" ht="39.6">
      <c r="B87" s="262"/>
      <c r="C87" s="262"/>
      <c r="D87" s="288" t="s">
        <v>1930</v>
      </c>
      <c r="E87" s="262"/>
      <c r="G87" s="287"/>
    </row>
    <row r="88" spans="2:8">
      <c r="B88" s="262"/>
      <c r="C88" s="262"/>
      <c r="E88" s="262"/>
      <c r="G88" s="287"/>
    </row>
    <row r="89" spans="2:8">
      <c r="B89" s="262"/>
      <c r="C89" s="262"/>
      <c r="D89" s="284" t="s">
        <v>207</v>
      </c>
      <c r="E89" s="262"/>
      <c r="G89" s="287"/>
    </row>
    <row r="90" spans="2:8" ht="39.6">
      <c r="B90" s="262" t="s">
        <v>21</v>
      </c>
      <c r="C90" s="262" t="s">
        <v>1285</v>
      </c>
      <c r="D90" s="263" t="s">
        <v>1286</v>
      </c>
      <c r="E90" s="262" t="s">
        <v>26</v>
      </c>
      <c r="F90" s="264">
        <v>5</v>
      </c>
      <c r="G90" s="287"/>
      <c r="H90" s="266">
        <f>ROUND(F90*G90,2)</f>
        <v>0</v>
      </c>
    </row>
    <row r="91" spans="2:8" ht="26.4">
      <c r="B91" s="262" t="s">
        <v>23</v>
      </c>
      <c r="C91" s="262" t="s">
        <v>133</v>
      </c>
      <c r="D91" s="263" t="s">
        <v>134</v>
      </c>
      <c r="E91" s="262" t="s">
        <v>26</v>
      </c>
      <c r="F91" s="264">
        <v>55</v>
      </c>
      <c r="G91" s="287"/>
      <c r="H91" s="266">
        <f>ROUND(F91*G91,2)</f>
        <v>0</v>
      </c>
    </row>
    <row r="92" spans="2:8">
      <c r="B92" s="262"/>
      <c r="C92" s="262"/>
      <c r="E92" s="262"/>
      <c r="G92" s="287"/>
    </row>
    <row r="93" spans="2:8">
      <c r="B93" s="262"/>
      <c r="C93" s="262"/>
      <c r="D93" s="284" t="s">
        <v>992</v>
      </c>
      <c r="E93" s="262"/>
      <c r="G93" s="289" t="s">
        <v>837</v>
      </c>
      <c r="H93" s="286">
        <f>+SUM(H94:H100)</f>
        <v>0</v>
      </c>
    </row>
    <row r="94" spans="2:8">
      <c r="B94" s="262"/>
      <c r="C94" s="262"/>
      <c r="D94" s="284"/>
      <c r="E94" s="262"/>
      <c r="G94" s="289"/>
      <c r="H94" s="286"/>
    </row>
    <row r="95" spans="2:8">
      <c r="B95" s="262"/>
      <c r="C95" s="262"/>
      <c r="D95" s="284" t="s">
        <v>1024</v>
      </c>
      <c r="E95" s="262"/>
      <c r="G95" s="287"/>
    </row>
    <row r="96" spans="2:8" ht="26.4">
      <c r="B96" s="262" t="s">
        <v>21</v>
      </c>
      <c r="C96" s="262" t="s">
        <v>1931</v>
      </c>
      <c r="D96" s="263" t="s">
        <v>1932</v>
      </c>
      <c r="E96" s="262" t="s">
        <v>1933</v>
      </c>
      <c r="F96" s="264">
        <v>1.6</v>
      </c>
      <c r="G96" s="287"/>
      <c r="H96" s="266">
        <f>ROUND(F96*G96,2)</f>
        <v>0</v>
      </c>
    </row>
    <row r="97" spans="2:8" ht="39.6">
      <c r="B97" s="262"/>
      <c r="C97" s="262"/>
      <c r="D97" s="288" t="s">
        <v>1943</v>
      </c>
      <c r="E97" s="262"/>
      <c r="G97" s="287"/>
    </row>
    <row r="98" spans="2:8">
      <c r="B98" s="262"/>
      <c r="C98" s="262"/>
      <c r="E98" s="262"/>
      <c r="G98" s="287"/>
    </row>
    <row r="99" spans="2:8">
      <c r="B99" s="262"/>
      <c r="C99" s="262"/>
      <c r="D99" s="284" t="s">
        <v>1189</v>
      </c>
      <c r="E99" s="262"/>
      <c r="G99" s="287"/>
    </row>
    <row r="100" spans="2:8" ht="52.8">
      <c r="B100" s="262" t="s">
        <v>21</v>
      </c>
      <c r="C100" s="262" t="s">
        <v>1934</v>
      </c>
      <c r="D100" s="263" t="s">
        <v>1935</v>
      </c>
      <c r="E100" s="262" t="s">
        <v>26</v>
      </c>
      <c r="F100" s="264">
        <v>25</v>
      </c>
      <c r="G100" s="287"/>
      <c r="H100" s="266">
        <f>ROUND(F100*G100,2)</f>
        <v>0</v>
      </c>
    </row>
    <row r="101" spans="2:8">
      <c r="G101" s="287"/>
    </row>
    <row r="102" spans="2:8" ht="17.399999999999999" customHeight="1">
      <c r="D102" s="290" t="str">
        <f>D9</f>
        <v>1 PREDDELA</v>
      </c>
      <c r="E102" s="291">
        <f>H9</f>
        <v>0</v>
      </c>
      <c r="G102" s="287"/>
    </row>
    <row r="103" spans="2:8" ht="17.399999999999999" customHeight="1">
      <c r="D103" s="290" t="str">
        <f>D26</f>
        <v>2 ZEMELJSKA DELA</v>
      </c>
      <c r="E103" s="291">
        <f>H26</f>
        <v>0</v>
      </c>
      <c r="G103" s="287"/>
    </row>
    <row r="104" spans="2:8" ht="17.399999999999999" customHeight="1">
      <c r="D104" s="290" t="str">
        <f>D59</f>
        <v>3 VOZIŠČNE KONSTRUKCIJE</v>
      </c>
      <c r="E104" s="291">
        <f>H59</f>
        <v>0</v>
      </c>
      <c r="G104" s="287"/>
    </row>
    <row r="105" spans="2:8" ht="17.399999999999999" customHeight="1">
      <c r="D105" s="290" t="str">
        <f>D82</f>
        <v>4 ODVODNJAVANJE</v>
      </c>
      <c r="E105" s="291">
        <f>H82</f>
        <v>0</v>
      </c>
      <c r="G105" s="287"/>
    </row>
    <row r="106" spans="2:8" ht="17.399999999999999" customHeight="1">
      <c r="D106" s="367" t="str">
        <f>D93</f>
        <v>5 GRADBENA IN OBRTNIŠKA DELA</v>
      </c>
      <c r="E106" s="292">
        <f>H93</f>
        <v>0</v>
      </c>
      <c r="G106" s="287"/>
    </row>
    <row r="107" spans="2:8" ht="17.399999999999999" customHeight="1">
      <c r="D107" s="529" t="s">
        <v>61</v>
      </c>
      <c r="E107" s="530">
        <f>+SUM(E102:E106)</f>
        <v>0</v>
      </c>
      <c r="G107" s="287"/>
    </row>
    <row r="108" spans="2:8">
      <c r="G108" s="287"/>
    </row>
    <row r="109" spans="2:8" ht="17.399999999999999" customHeight="1">
      <c r="G109" s="289"/>
    </row>
    <row r="110" spans="2:8">
      <c r="G110" s="287"/>
    </row>
  </sheetData>
  <sheetProtection algorithmName="SHA-512" hashValue="vFHYj3UkIj2e/+fYU2T6ilE5F2EEcSiSrgtKi9hn1RAq6DiQkYZPgG19iPEuk0rJlumZlquaKZRt/lDN+EHRAg==" saltValue="TsbEBsJxN4fVKE84N7eaGA=="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2" manualBreakCount="2">
    <brk id="47" min="1" max="7" man="1"/>
    <brk id="91" min="1"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64B3C-20E7-4DBB-A677-77447C8FB7D1}">
  <sheetPr>
    <pageSetUpPr fitToPage="1"/>
  </sheetPr>
  <dimension ref="A1:IV76"/>
  <sheetViews>
    <sheetView view="pageBreakPreview" zoomScale="115" zoomScaleNormal="100" zoomScaleSheetLayoutView="115" workbookViewId="0">
      <pane ySplit="7" topLeftCell="A60" activePane="bottomLeft" state="frozen"/>
      <selection activeCell="C2" sqref="C2"/>
      <selection pane="bottomLeft" activeCell="E70" sqref="E70"/>
    </sheetView>
  </sheetViews>
  <sheetFormatPr defaultRowHeight="13.2"/>
  <cols>
    <col min="1" max="1" width="9.109375" style="260"/>
    <col min="2" max="3" width="10.6640625" style="260" customWidth="1"/>
    <col min="4" max="4" width="47.6640625" style="263" customWidth="1"/>
    <col min="5" max="5" width="14.6640625" style="260" customWidth="1"/>
    <col min="6" max="6" width="12.6640625" style="264" customWidth="1"/>
    <col min="7" max="7" width="15.6640625" style="265" customWidth="1"/>
    <col min="8" max="8" width="15.6640625" style="266" customWidth="1"/>
    <col min="9" max="257" width="9.109375" style="260"/>
    <col min="258" max="259" width="10.6640625" style="260" customWidth="1"/>
    <col min="260" max="260" width="47.6640625" style="260" customWidth="1"/>
    <col min="261" max="261" width="14.6640625" style="260" customWidth="1"/>
    <col min="262" max="262" width="12.6640625" style="260" customWidth="1"/>
    <col min="263" max="264" width="15.6640625" style="260" customWidth="1"/>
    <col min="265" max="513" width="9.109375" style="260"/>
    <col min="514" max="515" width="10.6640625" style="260" customWidth="1"/>
    <col min="516" max="516" width="47.6640625" style="260" customWidth="1"/>
    <col min="517" max="517" width="14.6640625" style="260" customWidth="1"/>
    <col min="518" max="518" width="12.6640625" style="260" customWidth="1"/>
    <col min="519" max="520" width="15.6640625" style="260" customWidth="1"/>
    <col min="521" max="769" width="9.109375" style="260"/>
    <col min="770" max="771" width="10.6640625" style="260" customWidth="1"/>
    <col min="772" max="772" width="47.6640625" style="260" customWidth="1"/>
    <col min="773" max="773" width="14.6640625" style="260" customWidth="1"/>
    <col min="774" max="774" width="12.6640625" style="260" customWidth="1"/>
    <col min="775" max="776" width="15.6640625" style="260" customWidth="1"/>
    <col min="777" max="1025" width="9.109375" style="260"/>
    <col min="1026" max="1027" width="10.6640625" style="260" customWidth="1"/>
    <col min="1028" max="1028" width="47.6640625" style="260" customWidth="1"/>
    <col min="1029" max="1029" width="14.6640625" style="260" customWidth="1"/>
    <col min="1030" max="1030" width="12.6640625" style="260" customWidth="1"/>
    <col min="1031" max="1032" width="15.6640625" style="260" customWidth="1"/>
    <col min="1033" max="1281" width="9.109375" style="260"/>
    <col min="1282" max="1283" width="10.6640625" style="260" customWidth="1"/>
    <col min="1284" max="1284" width="47.6640625" style="260" customWidth="1"/>
    <col min="1285" max="1285" width="14.6640625" style="260" customWidth="1"/>
    <col min="1286" max="1286" width="12.6640625" style="260" customWidth="1"/>
    <col min="1287" max="1288" width="15.6640625" style="260" customWidth="1"/>
    <col min="1289" max="1537" width="9.109375" style="260"/>
    <col min="1538" max="1539" width="10.6640625" style="260" customWidth="1"/>
    <col min="1540" max="1540" width="47.6640625" style="260" customWidth="1"/>
    <col min="1541" max="1541" width="14.6640625" style="260" customWidth="1"/>
    <col min="1542" max="1542" width="12.6640625" style="260" customWidth="1"/>
    <col min="1543" max="1544" width="15.6640625" style="260" customWidth="1"/>
    <col min="1545" max="1793" width="9.109375" style="260"/>
    <col min="1794" max="1795" width="10.6640625" style="260" customWidth="1"/>
    <col min="1796" max="1796" width="47.6640625" style="260" customWidth="1"/>
    <col min="1797" max="1797" width="14.6640625" style="260" customWidth="1"/>
    <col min="1798" max="1798" width="12.6640625" style="260" customWidth="1"/>
    <col min="1799" max="1800" width="15.6640625" style="260" customWidth="1"/>
    <col min="1801" max="2049" width="9.109375" style="260"/>
    <col min="2050" max="2051" width="10.6640625" style="260" customWidth="1"/>
    <col min="2052" max="2052" width="47.6640625" style="260" customWidth="1"/>
    <col min="2053" max="2053" width="14.6640625" style="260" customWidth="1"/>
    <col min="2054" max="2054" width="12.6640625" style="260" customWidth="1"/>
    <col min="2055" max="2056" width="15.6640625" style="260" customWidth="1"/>
    <col min="2057" max="2305" width="9.109375" style="260"/>
    <col min="2306" max="2307" width="10.6640625" style="260" customWidth="1"/>
    <col min="2308" max="2308" width="47.6640625" style="260" customWidth="1"/>
    <col min="2309" max="2309" width="14.6640625" style="260" customWidth="1"/>
    <col min="2310" max="2310" width="12.6640625" style="260" customWidth="1"/>
    <col min="2311" max="2312" width="15.6640625" style="260" customWidth="1"/>
    <col min="2313" max="2561" width="9.109375" style="260"/>
    <col min="2562" max="2563" width="10.6640625" style="260" customWidth="1"/>
    <col min="2564" max="2564" width="47.6640625" style="260" customWidth="1"/>
    <col min="2565" max="2565" width="14.6640625" style="260" customWidth="1"/>
    <col min="2566" max="2566" width="12.6640625" style="260" customWidth="1"/>
    <col min="2567" max="2568" width="15.6640625" style="260" customWidth="1"/>
    <col min="2569" max="2817" width="9.109375" style="260"/>
    <col min="2818" max="2819" width="10.6640625" style="260" customWidth="1"/>
    <col min="2820" max="2820" width="47.6640625" style="260" customWidth="1"/>
    <col min="2821" max="2821" width="14.6640625" style="260" customWidth="1"/>
    <col min="2822" max="2822" width="12.6640625" style="260" customWidth="1"/>
    <col min="2823" max="2824" width="15.6640625" style="260" customWidth="1"/>
    <col min="2825" max="3073" width="9.109375" style="260"/>
    <col min="3074" max="3075" width="10.6640625" style="260" customWidth="1"/>
    <col min="3076" max="3076" width="47.6640625" style="260" customWidth="1"/>
    <col min="3077" max="3077" width="14.6640625" style="260" customWidth="1"/>
    <col min="3078" max="3078" width="12.6640625" style="260" customWidth="1"/>
    <col min="3079" max="3080" width="15.6640625" style="260" customWidth="1"/>
    <col min="3081" max="3329" width="9.109375" style="260"/>
    <col min="3330" max="3331" width="10.6640625" style="260" customWidth="1"/>
    <col min="3332" max="3332" width="47.6640625" style="260" customWidth="1"/>
    <col min="3333" max="3333" width="14.6640625" style="260" customWidth="1"/>
    <col min="3334" max="3334" width="12.6640625" style="260" customWidth="1"/>
    <col min="3335" max="3336" width="15.6640625" style="260" customWidth="1"/>
    <col min="3337" max="3585" width="9.109375" style="260"/>
    <col min="3586" max="3587" width="10.6640625" style="260" customWidth="1"/>
    <col min="3588" max="3588" width="47.6640625" style="260" customWidth="1"/>
    <col min="3589" max="3589" width="14.6640625" style="260" customWidth="1"/>
    <col min="3590" max="3590" width="12.6640625" style="260" customWidth="1"/>
    <col min="3591" max="3592" width="15.6640625" style="260" customWidth="1"/>
    <col min="3593" max="3841" width="9.109375" style="260"/>
    <col min="3842" max="3843" width="10.6640625" style="260" customWidth="1"/>
    <col min="3844" max="3844" width="47.6640625" style="260" customWidth="1"/>
    <col min="3845" max="3845" width="14.6640625" style="260" customWidth="1"/>
    <col min="3846" max="3846" width="12.6640625" style="260" customWidth="1"/>
    <col min="3847" max="3848" width="15.6640625" style="260" customWidth="1"/>
    <col min="3849" max="4097" width="9.109375" style="260"/>
    <col min="4098" max="4099" width="10.6640625" style="260" customWidth="1"/>
    <col min="4100" max="4100" width="47.6640625" style="260" customWidth="1"/>
    <col min="4101" max="4101" width="14.6640625" style="260" customWidth="1"/>
    <col min="4102" max="4102" width="12.6640625" style="260" customWidth="1"/>
    <col min="4103" max="4104" width="15.6640625" style="260" customWidth="1"/>
    <col min="4105" max="4353" width="9.109375" style="260"/>
    <col min="4354" max="4355" width="10.6640625" style="260" customWidth="1"/>
    <col min="4356" max="4356" width="47.6640625" style="260" customWidth="1"/>
    <col min="4357" max="4357" width="14.6640625" style="260" customWidth="1"/>
    <col min="4358" max="4358" width="12.6640625" style="260" customWidth="1"/>
    <col min="4359" max="4360" width="15.6640625" style="260" customWidth="1"/>
    <col min="4361" max="4609" width="9.109375" style="260"/>
    <col min="4610" max="4611" width="10.6640625" style="260" customWidth="1"/>
    <col min="4612" max="4612" width="47.6640625" style="260" customWidth="1"/>
    <col min="4613" max="4613" width="14.6640625" style="260" customWidth="1"/>
    <col min="4614" max="4614" width="12.6640625" style="260" customWidth="1"/>
    <col min="4615" max="4616" width="15.6640625" style="260" customWidth="1"/>
    <col min="4617" max="4865" width="9.109375" style="260"/>
    <col min="4866" max="4867" width="10.6640625" style="260" customWidth="1"/>
    <col min="4868" max="4868" width="47.6640625" style="260" customWidth="1"/>
    <col min="4869" max="4869" width="14.6640625" style="260" customWidth="1"/>
    <col min="4870" max="4870" width="12.6640625" style="260" customWidth="1"/>
    <col min="4871" max="4872" width="15.6640625" style="260" customWidth="1"/>
    <col min="4873" max="5121" width="9.109375" style="260"/>
    <col min="5122" max="5123" width="10.6640625" style="260" customWidth="1"/>
    <col min="5124" max="5124" width="47.6640625" style="260" customWidth="1"/>
    <col min="5125" max="5125" width="14.6640625" style="260" customWidth="1"/>
    <col min="5126" max="5126" width="12.6640625" style="260" customWidth="1"/>
    <col min="5127" max="5128" width="15.6640625" style="260" customWidth="1"/>
    <col min="5129" max="5377" width="9.109375" style="260"/>
    <col min="5378" max="5379" width="10.6640625" style="260" customWidth="1"/>
    <col min="5380" max="5380" width="47.6640625" style="260" customWidth="1"/>
    <col min="5381" max="5381" width="14.6640625" style="260" customWidth="1"/>
    <col min="5382" max="5382" width="12.6640625" style="260" customWidth="1"/>
    <col min="5383" max="5384" width="15.6640625" style="260" customWidth="1"/>
    <col min="5385" max="5633" width="9.109375" style="260"/>
    <col min="5634" max="5635" width="10.6640625" style="260" customWidth="1"/>
    <col min="5636" max="5636" width="47.6640625" style="260" customWidth="1"/>
    <col min="5637" max="5637" width="14.6640625" style="260" customWidth="1"/>
    <col min="5638" max="5638" width="12.6640625" style="260" customWidth="1"/>
    <col min="5639" max="5640" width="15.6640625" style="260" customWidth="1"/>
    <col min="5641" max="5889" width="9.109375" style="260"/>
    <col min="5890" max="5891" width="10.6640625" style="260" customWidth="1"/>
    <col min="5892" max="5892" width="47.6640625" style="260" customWidth="1"/>
    <col min="5893" max="5893" width="14.6640625" style="260" customWidth="1"/>
    <col min="5894" max="5894" width="12.6640625" style="260" customWidth="1"/>
    <col min="5895" max="5896" width="15.6640625" style="260" customWidth="1"/>
    <col min="5897" max="6145" width="9.109375" style="260"/>
    <col min="6146" max="6147" width="10.6640625" style="260" customWidth="1"/>
    <col min="6148" max="6148" width="47.6640625" style="260" customWidth="1"/>
    <col min="6149" max="6149" width="14.6640625" style="260" customWidth="1"/>
    <col min="6150" max="6150" width="12.6640625" style="260" customWidth="1"/>
    <col min="6151" max="6152" width="15.6640625" style="260" customWidth="1"/>
    <col min="6153" max="6401" width="9.109375" style="260"/>
    <col min="6402" max="6403" width="10.6640625" style="260" customWidth="1"/>
    <col min="6404" max="6404" width="47.6640625" style="260" customWidth="1"/>
    <col min="6405" max="6405" width="14.6640625" style="260" customWidth="1"/>
    <col min="6406" max="6406" width="12.6640625" style="260" customWidth="1"/>
    <col min="6407" max="6408" width="15.6640625" style="260" customWidth="1"/>
    <col min="6409" max="6657" width="9.109375" style="260"/>
    <col min="6658" max="6659" width="10.6640625" style="260" customWidth="1"/>
    <col min="6660" max="6660" width="47.6640625" style="260" customWidth="1"/>
    <col min="6661" max="6661" width="14.6640625" style="260" customWidth="1"/>
    <col min="6662" max="6662" width="12.6640625" style="260" customWidth="1"/>
    <col min="6663" max="6664" width="15.6640625" style="260" customWidth="1"/>
    <col min="6665" max="6913" width="9.109375" style="260"/>
    <col min="6914" max="6915" width="10.6640625" style="260" customWidth="1"/>
    <col min="6916" max="6916" width="47.6640625" style="260" customWidth="1"/>
    <col min="6917" max="6917" width="14.6640625" style="260" customWidth="1"/>
    <col min="6918" max="6918" width="12.6640625" style="260" customWidth="1"/>
    <col min="6919" max="6920" width="15.6640625" style="260" customWidth="1"/>
    <col min="6921" max="7169" width="9.109375" style="260"/>
    <col min="7170" max="7171" width="10.6640625" style="260" customWidth="1"/>
    <col min="7172" max="7172" width="47.6640625" style="260" customWidth="1"/>
    <col min="7173" max="7173" width="14.6640625" style="260" customWidth="1"/>
    <col min="7174" max="7174" width="12.6640625" style="260" customWidth="1"/>
    <col min="7175" max="7176" width="15.6640625" style="260" customWidth="1"/>
    <col min="7177" max="7425" width="9.109375" style="260"/>
    <col min="7426" max="7427" width="10.6640625" style="260" customWidth="1"/>
    <col min="7428" max="7428" width="47.6640625" style="260" customWidth="1"/>
    <col min="7429" max="7429" width="14.6640625" style="260" customWidth="1"/>
    <col min="7430" max="7430" width="12.6640625" style="260" customWidth="1"/>
    <col min="7431" max="7432" width="15.6640625" style="260" customWidth="1"/>
    <col min="7433" max="7681" width="9.109375" style="260"/>
    <col min="7682" max="7683" width="10.6640625" style="260" customWidth="1"/>
    <col min="7684" max="7684" width="47.6640625" style="260" customWidth="1"/>
    <col min="7685" max="7685" width="14.6640625" style="260" customWidth="1"/>
    <col min="7686" max="7686" width="12.6640625" style="260" customWidth="1"/>
    <col min="7687" max="7688" width="15.6640625" style="260" customWidth="1"/>
    <col min="7689" max="7937" width="9.109375" style="260"/>
    <col min="7938" max="7939" width="10.6640625" style="260" customWidth="1"/>
    <col min="7940" max="7940" width="47.6640625" style="260" customWidth="1"/>
    <col min="7941" max="7941" width="14.6640625" style="260" customWidth="1"/>
    <col min="7942" max="7942" width="12.6640625" style="260" customWidth="1"/>
    <col min="7943" max="7944" width="15.6640625" style="260" customWidth="1"/>
    <col min="7945" max="8193" width="9.109375" style="260"/>
    <col min="8194" max="8195" width="10.6640625" style="260" customWidth="1"/>
    <col min="8196" max="8196" width="47.6640625" style="260" customWidth="1"/>
    <col min="8197" max="8197" width="14.6640625" style="260" customWidth="1"/>
    <col min="8198" max="8198" width="12.6640625" style="260" customWidth="1"/>
    <col min="8199" max="8200" width="15.6640625" style="260" customWidth="1"/>
    <col min="8201" max="8449" width="9.109375" style="260"/>
    <col min="8450" max="8451" width="10.6640625" style="260" customWidth="1"/>
    <col min="8452" max="8452" width="47.6640625" style="260" customWidth="1"/>
    <col min="8453" max="8453" width="14.6640625" style="260" customWidth="1"/>
    <col min="8454" max="8454" width="12.6640625" style="260" customWidth="1"/>
    <col min="8455" max="8456" width="15.6640625" style="260" customWidth="1"/>
    <col min="8457" max="8705" width="9.109375" style="260"/>
    <col min="8706" max="8707" width="10.6640625" style="260" customWidth="1"/>
    <col min="8708" max="8708" width="47.6640625" style="260" customWidth="1"/>
    <col min="8709" max="8709" width="14.6640625" style="260" customWidth="1"/>
    <col min="8710" max="8710" width="12.6640625" style="260" customWidth="1"/>
    <col min="8711" max="8712" width="15.6640625" style="260" customWidth="1"/>
    <col min="8713" max="8961" width="9.109375" style="260"/>
    <col min="8962" max="8963" width="10.6640625" style="260" customWidth="1"/>
    <col min="8964" max="8964" width="47.6640625" style="260" customWidth="1"/>
    <col min="8965" max="8965" width="14.6640625" style="260" customWidth="1"/>
    <col min="8966" max="8966" width="12.6640625" style="260" customWidth="1"/>
    <col min="8967" max="8968" width="15.6640625" style="260" customWidth="1"/>
    <col min="8969" max="9217" width="9.109375" style="260"/>
    <col min="9218" max="9219" width="10.6640625" style="260" customWidth="1"/>
    <col min="9220" max="9220" width="47.6640625" style="260" customWidth="1"/>
    <col min="9221" max="9221" width="14.6640625" style="260" customWidth="1"/>
    <col min="9222" max="9222" width="12.6640625" style="260" customWidth="1"/>
    <col min="9223" max="9224" width="15.6640625" style="260" customWidth="1"/>
    <col min="9225" max="9473" width="9.109375" style="260"/>
    <col min="9474" max="9475" width="10.6640625" style="260" customWidth="1"/>
    <col min="9476" max="9476" width="47.6640625" style="260" customWidth="1"/>
    <col min="9477" max="9477" width="14.6640625" style="260" customWidth="1"/>
    <col min="9478" max="9478" width="12.6640625" style="260" customWidth="1"/>
    <col min="9479" max="9480" width="15.6640625" style="260" customWidth="1"/>
    <col min="9481" max="9729" width="9.109375" style="260"/>
    <col min="9730" max="9731" width="10.6640625" style="260" customWidth="1"/>
    <col min="9732" max="9732" width="47.6640625" style="260" customWidth="1"/>
    <col min="9733" max="9733" width="14.6640625" style="260" customWidth="1"/>
    <col min="9734" max="9734" width="12.6640625" style="260" customWidth="1"/>
    <col min="9735" max="9736" width="15.6640625" style="260" customWidth="1"/>
    <col min="9737" max="9985" width="9.109375" style="260"/>
    <col min="9986" max="9987" width="10.6640625" style="260" customWidth="1"/>
    <col min="9988" max="9988" width="47.6640625" style="260" customWidth="1"/>
    <col min="9989" max="9989" width="14.6640625" style="260" customWidth="1"/>
    <col min="9990" max="9990" width="12.6640625" style="260" customWidth="1"/>
    <col min="9991" max="9992" width="15.6640625" style="260" customWidth="1"/>
    <col min="9993" max="10241" width="9.109375" style="260"/>
    <col min="10242" max="10243" width="10.6640625" style="260" customWidth="1"/>
    <col min="10244" max="10244" width="47.6640625" style="260" customWidth="1"/>
    <col min="10245" max="10245" width="14.6640625" style="260" customWidth="1"/>
    <col min="10246" max="10246" width="12.6640625" style="260" customWidth="1"/>
    <col min="10247" max="10248" width="15.6640625" style="260" customWidth="1"/>
    <col min="10249" max="10497" width="9.109375" style="260"/>
    <col min="10498" max="10499" width="10.6640625" style="260" customWidth="1"/>
    <col min="10500" max="10500" width="47.6640625" style="260" customWidth="1"/>
    <col min="10501" max="10501" width="14.6640625" style="260" customWidth="1"/>
    <col min="10502" max="10502" width="12.6640625" style="260" customWidth="1"/>
    <col min="10503" max="10504" width="15.6640625" style="260" customWidth="1"/>
    <col min="10505" max="10753" width="9.109375" style="260"/>
    <col min="10754" max="10755" width="10.6640625" style="260" customWidth="1"/>
    <col min="10756" max="10756" width="47.6640625" style="260" customWidth="1"/>
    <col min="10757" max="10757" width="14.6640625" style="260" customWidth="1"/>
    <col min="10758" max="10758" width="12.6640625" style="260" customWidth="1"/>
    <col min="10759" max="10760" width="15.6640625" style="260" customWidth="1"/>
    <col min="10761" max="11009" width="9.109375" style="260"/>
    <col min="11010" max="11011" width="10.6640625" style="260" customWidth="1"/>
    <col min="11012" max="11012" width="47.6640625" style="260" customWidth="1"/>
    <col min="11013" max="11013" width="14.6640625" style="260" customWidth="1"/>
    <col min="11014" max="11014" width="12.6640625" style="260" customWidth="1"/>
    <col min="11015" max="11016" width="15.6640625" style="260" customWidth="1"/>
    <col min="11017" max="11265" width="9.109375" style="260"/>
    <col min="11266" max="11267" width="10.6640625" style="260" customWidth="1"/>
    <col min="11268" max="11268" width="47.6640625" style="260" customWidth="1"/>
    <col min="11269" max="11269" width="14.6640625" style="260" customWidth="1"/>
    <col min="11270" max="11270" width="12.6640625" style="260" customWidth="1"/>
    <col min="11271" max="11272" width="15.6640625" style="260" customWidth="1"/>
    <col min="11273" max="11521" width="9.109375" style="260"/>
    <col min="11522" max="11523" width="10.6640625" style="260" customWidth="1"/>
    <col min="11524" max="11524" width="47.6640625" style="260" customWidth="1"/>
    <col min="11525" max="11525" width="14.6640625" style="260" customWidth="1"/>
    <col min="11526" max="11526" width="12.6640625" style="260" customWidth="1"/>
    <col min="11527" max="11528" width="15.6640625" style="260" customWidth="1"/>
    <col min="11529" max="11777" width="9.109375" style="260"/>
    <col min="11778" max="11779" width="10.6640625" style="260" customWidth="1"/>
    <col min="11780" max="11780" width="47.6640625" style="260" customWidth="1"/>
    <col min="11781" max="11781" width="14.6640625" style="260" customWidth="1"/>
    <col min="11782" max="11782" width="12.6640625" style="260" customWidth="1"/>
    <col min="11783" max="11784" width="15.6640625" style="260" customWidth="1"/>
    <col min="11785" max="12033" width="9.109375" style="260"/>
    <col min="12034" max="12035" width="10.6640625" style="260" customWidth="1"/>
    <col min="12036" max="12036" width="47.6640625" style="260" customWidth="1"/>
    <col min="12037" max="12037" width="14.6640625" style="260" customWidth="1"/>
    <col min="12038" max="12038" width="12.6640625" style="260" customWidth="1"/>
    <col min="12039" max="12040" width="15.6640625" style="260" customWidth="1"/>
    <col min="12041" max="12289" width="9.109375" style="260"/>
    <col min="12290" max="12291" width="10.6640625" style="260" customWidth="1"/>
    <col min="12292" max="12292" width="47.6640625" style="260" customWidth="1"/>
    <col min="12293" max="12293" width="14.6640625" style="260" customWidth="1"/>
    <col min="12294" max="12294" width="12.6640625" style="260" customWidth="1"/>
    <col min="12295" max="12296" width="15.6640625" style="260" customWidth="1"/>
    <col min="12297" max="12545" width="9.109375" style="260"/>
    <col min="12546" max="12547" width="10.6640625" style="260" customWidth="1"/>
    <col min="12548" max="12548" width="47.6640625" style="260" customWidth="1"/>
    <col min="12549" max="12549" width="14.6640625" style="260" customWidth="1"/>
    <col min="12550" max="12550" width="12.6640625" style="260" customWidth="1"/>
    <col min="12551" max="12552" width="15.6640625" style="260" customWidth="1"/>
    <col min="12553" max="12801" width="9.109375" style="260"/>
    <col min="12802" max="12803" width="10.6640625" style="260" customWidth="1"/>
    <col min="12804" max="12804" width="47.6640625" style="260" customWidth="1"/>
    <col min="12805" max="12805" width="14.6640625" style="260" customWidth="1"/>
    <col min="12806" max="12806" width="12.6640625" style="260" customWidth="1"/>
    <col min="12807" max="12808" width="15.6640625" style="260" customWidth="1"/>
    <col min="12809" max="13057" width="9.109375" style="260"/>
    <col min="13058" max="13059" width="10.6640625" style="260" customWidth="1"/>
    <col min="13060" max="13060" width="47.6640625" style="260" customWidth="1"/>
    <col min="13061" max="13061" width="14.6640625" style="260" customWidth="1"/>
    <col min="13062" max="13062" width="12.6640625" style="260" customWidth="1"/>
    <col min="13063" max="13064" width="15.6640625" style="260" customWidth="1"/>
    <col min="13065" max="13313" width="9.109375" style="260"/>
    <col min="13314" max="13315" width="10.6640625" style="260" customWidth="1"/>
    <col min="13316" max="13316" width="47.6640625" style="260" customWidth="1"/>
    <col min="13317" max="13317" width="14.6640625" style="260" customWidth="1"/>
    <col min="13318" max="13318" width="12.6640625" style="260" customWidth="1"/>
    <col min="13319" max="13320" width="15.6640625" style="260" customWidth="1"/>
    <col min="13321" max="13569" width="9.109375" style="260"/>
    <col min="13570" max="13571" width="10.6640625" style="260" customWidth="1"/>
    <col min="13572" max="13572" width="47.6640625" style="260" customWidth="1"/>
    <col min="13573" max="13573" width="14.6640625" style="260" customWidth="1"/>
    <col min="13574" max="13574" width="12.6640625" style="260" customWidth="1"/>
    <col min="13575" max="13576" width="15.6640625" style="260" customWidth="1"/>
    <col min="13577" max="13825" width="9.109375" style="260"/>
    <col min="13826" max="13827" width="10.6640625" style="260" customWidth="1"/>
    <col min="13828" max="13828" width="47.6640625" style="260" customWidth="1"/>
    <col min="13829" max="13829" width="14.6640625" style="260" customWidth="1"/>
    <col min="13830" max="13830" width="12.6640625" style="260" customWidth="1"/>
    <col min="13831" max="13832" width="15.6640625" style="260" customWidth="1"/>
    <col min="13833" max="14081" width="9.109375" style="260"/>
    <col min="14082" max="14083" width="10.6640625" style="260" customWidth="1"/>
    <col min="14084" max="14084" width="47.6640625" style="260" customWidth="1"/>
    <col min="14085" max="14085" width="14.6640625" style="260" customWidth="1"/>
    <col min="14086" max="14086" width="12.6640625" style="260" customWidth="1"/>
    <col min="14087" max="14088" width="15.6640625" style="260" customWidth="1"/>
    <col min="14089" max="14337" width="9.109375" style="260"/>
    <col min="14338" max="14339" width="10.6640625" style="260" customWidth="1"/>
    <col min="14340" max="14340" width="47.6640625" style="260" customWidth="1"/>
    <col min="14341" max="14341" width="14.6640625" style="260" customWidth="1"/>
    <col min="14342" max="14342" width="12.6640625" style="260" customWidth="1"/>
    <col min="14343" max="14344" width="15.6640625" style="260" customWidth="1"/>
    <col min="14345" max="14593" width="9.109375" style="260"/>
    <col min="14594" max="14595" width="10.6640625" style="260" customWidth="1"/>
    <col min="14596" max="14596" width="47.6640625" style="260" customWidth="1"/>
    <col min="14597" max="14597" width="14.6640625" style="260" customWidth="1"/>
    <col min="14598" max="14598" width="12.6640625" style="260" customWidth="1"/>
    <col min="14599" max="14600" width="15.6640625" style="260" customWidth="1"/>
    <col min="14601" max="14849" width="9.109375" style="260"/>
    <col min="14850" max="14851" width="10.6640625" style="260" customWidth="1"/>
    <col min="14852" max="14852" width="47.6640625" style="260" customWidth="1"/>
    <col min="14853" max="14853" width="14.6640625" style="260" customWidth="1"/>
    <col min="14854" max="14854" width="12.6640625" style="260" customWidth="1"/>
    <col min="14855" max="14856" width="15.6640625" style="260" customWidth="1"/>
    <col min="14857" max="15105" width="9.109375" style="260"/>
    <col min="15106" max="15107" width="10.6640625" style="260" customWidth="1"/>
    <col min="15108" max="15108" width="47.6640625" style="260" customWidth="1"/>
    <col min="15109" max="15109" width="14.6640625" style="260" customWidth="1"/>
    <col min="15110" max="15110" width="12.6640625" style="260" customWidth="1"/>
    <col min="15111" max="15112" width="15.6640625" style="260" customWidth="1"/>
    <col min="15113" max="15361" width="9.109375" style="260"/>
    <col min="15362" max="15363" width="10.6640625" style="260" customWidth="1"/>
    <col min="15364" max="15364" width="47.6640625" style="260" customWidth="1"/>
    <col min="15365" max="15365" width="14.6640625" style="260" customWidth="1"/>
    <col min="15366" max="15366" width="12.6640625" style="260" customWidth="1"/>
    <col min="15367" max="15368" width="15.6640625" style="260" customWidth="1"/>
    <col min="15369" max="15617" width="9.109375" style="260"/>
    <col min="15618" max="15619" width="10.6640625" style="260" customWidth="1"/>
    <col min="15620" max="15620" width="47.6640625" style="260" customWidth="1"/>
    <col min="15621" max="15621" width="14.6640625" style="260" customWidth="1"/>
    <col min="15622" max="15622" width="12.6640625" style="260" customWidth="1"/>
    <col min="15623" max="15624" width="15.6640625" style="260" customWidth="1"/>
    <col min="15625" max="15873" width="9.109375" style="260"/>
    <col min="15874" max="15875" width="10.6640625" style="260" customWidth="1"/>
    <col min="15876" max="15876" width="47.6640625" style="260" customWidth="1"/>
    <col min="15877" max="15877" width="14.6640625" style="260" customWidth="1"/>
    <col min="15878" max="15878" width="12.6640625" style="260" customWidth="1"/>
    <col min="15879" max="15880" width="15.6640625" style="260" customWidth="1"/>
    <col min="15881" max="16129" width="9.109375" style="260"/>
    <col min="16130" max="16131" width="10.6640625" style="260" customWidth="1"/>
    <col min="16132" max="16132" width="47.6640625" style="260" customWidth="1"/>
    <col min="16133" max="16133" width="14.6640625" style="260" customWidth="1"/>
    <col min="16134" max="16134" width="12.6640625" style="260" customWidth="1"/>
    <col min="16135" max="16136" width="15.6640625" style="260" customWidth="1"/>
    <col min="16137" max="16384" width="9.109375" style="260"/>
  </cols>
  <sheetData>
    <row r="1" spans="1:256" ht="20.100000000000001" customHeight="1">
      <c r="B1" s="261"/>
    </row>
    <row r="2" spans="1:256" s="267" customFormat="1" ht="15" customHeight="1">
      <c r="A2" s="294"/>
      <c r="B2" s="295" t="s">
        <v>7</v>
      </c>
      <c r="C2" s="505" t="s">
        <v>1901</v>
      </c>
      <c r="D2" s="505"/>
      <c r="E2" s="505"/>
      <c r="F2" s="505"/>
      <c r="G2" s="505"/>
      <c r="H2" s="505"/>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c r="AY2" s="294"/>
      <c r="AZ2" s="294"/>
      <c r="BA2" s="294"/>
      <c r="BB2" s="294"/>
      <c r="BC2" s="294"/>
      <c r="BD2" s="294"/>
      <c r="BE2" s="294"/>
      <c r="BF2" s="294"/>
      <c r="BG2" s="294"/>
      <c r="BH2" s="294"/>
      <c r="BI2" s="294"/>
      <c r="BJ2" s="294"/>
      <c r="BK2" s="294"/>
      <c r="BL2" s="294"/>
      <c r="BM2" s="294"/>
      <c r="BN2" s="294"/>
      <c r="BO2" s="294"/>
      <c r="BP2" s="294"/>
      <c r="BQ2" s="294"/>
      <c r="BR2" s="294"/>
      <c r="BS2" s="294"/>
      <c r="BT2" s="294"/>
      <c r="BU2" s="294"/>
      <c r="BV2" s="294"/>
      <c r="BW2" s="294"/>
      <c r="BX2" s="294"/>
      <c r="BY2" s="294"/>
      <c r="BZ2" s="294"/>
      <c r="CA2" s="294"/>
      <c r="CB2" s="294"/>
      <c r="CC2" s="294"/>
      <c r="CD2" s="294"/>
      <c r="CE2" s="294"/>
      <c r="CF2" s="294"/>
      <c r="CG2" s="294"/>
      <c r="CH2" s="294"/>
      <c r="CI2" s="294"/>
      <c r="CJ2" s="294"/>
      <c r="CK2" s="294"/>
      <c r="CL2" s="294"/>
      <c r="CM2" s="294"/>
      <c r="CN2" s="294"/>
      <c r="CO2" s="294"/>
      <c r="CP2" s="294"/>
      <c r="CQ2" s="294"/>
      <c r="CR2" s="294"/>
      <c r="CS2" s="294"/>
      <c r="CT2" s="294"/>
      <c r="CU2" s="294"/>
      <c r="CV2" s="294"/>
      <c r="CW2" s="294"/>
      <c r="CX2" s="294"/>
      <c r="CY2" s="294"/>
      <c r="CZ2" s="294"/>
      <c r="DA2" s="294"/>
      <c r="DB2" s="294"/>
      <c r="DC2" s="294"/>
      <c r="DD2" s="294"/>
      <c r="DE2" s="294"/>
      <c r="DF2" s="294"/>
      <c r="DG2" s="294"/>
      <c r="DH2" s="294"/>
      <c r="DI2" s="294"/>
      <c r="DJ2" s="294"/>
      <c r="DK2" s="294"/>
      <c r="DL2" s="294"/>
      <c r="DM2" s="294"/>
      <c r="DN2" s="294"/>
      <c r="DO2" s="294"/>
      <c r="DP2" s="294"/>
      <c r="DQ2" s="294"/>
      <c r="DR2" s="294"/>
      <c r="DS2" s="294"/>
      <c r="DT2" s="294"/>
      <c r="DU2" s="294"/>
      <c r="DV2" s="294"/>
      <c r="DW2" s="294"/>
      <c r="DX2" s="294"/>
      <c r="DY2" s="294"/>
      <c r="DZ2" s="294"/>
      <c r="EA2" s="294"/>
      <c r="EB2" s="294"/>
      <c r="EC2" s="294"/>
      <c r="ED2" s="294"/>
      <c r="EE2" s="294"/>
      <c r="EF2" s="294"/>
      <c r="EG2" s="294"/>
      <c r="EH2" s="294"/>
      <c r="EI2" s="294"/>
      <c r="EJ2" s="294"/>
      <c r="EK2" s="294"/>
      <c r="EL2" s="294"/>
      <c r="EM2" s="294"/>
      <c r="EN2" s="294"/>
      <c r="EO2" s="294"/>
      <c r="EP2" s="294"/>
      <c r="EQ2" s="294"/>
      <c r="ER2" s="294"/>
      <c r="ES2" s="294"/>
      <c r="ET2" s="294"/>
      <c r="EU2" s="294"/>
      <c r="EV2" s="294"/>
      <c r="EW2" s="294"/>
      <c r="EX2" s="294"/>
      <c r="EY2" s="294"/>
      <c r="EZ2" s="294"/>
      <c r="FA2" s="294"/>
      <c r="FB2" s="294"/>
      <c r="FC2" s="294"/>
      <c r="FD2" s="294"/>
      <c r="FE2" s="294"/>
      <c r="FF2" s="294"/>
      <c r="FG2" s="294"/>
      <c r="FH2" s="294"/>
      <c r="FI2" s="294"/>
      <c r="FJ2" s="294"/>
      <c r="FK2" s="294"/>
      <c r="FL2" s="294"/>
      <c r="FM2" s="294"/>
      <c r="FN2" s="294"/>
      <c r="FO2" s="294"/>
      <c r="FP2" s="294"/>
      <c r="FQ2" s="294"/>
      <c r="FR2" s="294"/>
      <c r="FS2" s="294"/>
      <c r="FT2" s="294"/>
      <c r="FU2" s="294"/>
      <c r="FV2" s="294"/>
      <c r="FW2" s="294"/>
      <c r="FX2" s="294"/>
      <c r="FY2" s="294"/>
      <c r="FZ2" s="294"/>
      <c r="GA2" s="294"/>
      <c r="GB2" s="294"/>
      <c r="GC2" s="294"/>
      <c r="GD2" s="294"/>
      <c r="GE2" s="294"/>
      <c r="GF2" s="294"/>
      <c r="GG2" s="294"/>
      <c r="GH2" s="294"/>
      <c r="GI2" s="294"/>
      <c r="GJ2" s="294"/>
      <c r="GK2" s="294"/>
      <c r="GL2" s="294"/>
      <c r="GM2" s="294"/>
      <c r="GN2" s="294"/>
      <c r="GO2" s="294"/>
      <c r="GP2" s="294"/>
      <c r="GQ2" s="294"/>
      <c r="GR2" s="294"/>
      <c r="GS2" s="294"/>
      <c r="GT2" s="294"/>
      <c r="GU2" s="294"/>
      <c r="GV2" s="294"/>
      <c r="GW2" s="294"/>
      <c r="GX2" s="294"/>
      <c r="GY2" s="294"/>
      <c r="GZ2" s="294"/>
      <c r="HA2" s="294"/>
      <c r="HB2" s="294"/>
      <c r="HC2" s="294"/>
      <c r="HD2" s="294"/>
      <c r="HE2" s="294"/>
      <c r="HF2" s="294"/>
      <c r="HG2" s="294"/>
      <c r="HH2" s="294"/>
      <c r="HI2" s="294"/>
      <c r="HJ2" s="294"/>
      <c r="HK2" s="294"/>
      <c r="HL2" s="294"/>
      <c r="HM2" s="294"/>
      <c r="HN2" s="294"/>
      <c r="HO2" s="294"/>
      <c r="HP2" s="294"/>
      <c r="HQ2" s="294"/>
      <c r="HR2" s="294"/>
      <c r="HS2" s="294"/>
      <c r="HT2" s="294"/>
      <c r="HU2" s="294"/>
      <c r="HV2" s="294"/>
      <c r="HW2" s="294"/>
      <c r="HX2" s="294"/>
      <c r="HY2" s="294"/>
      <c r="HZ2" s="294"/>
      <c r="IA2" s="294"/>
      <c r="IB2" s="294"/>
      <c r="IC2" s="294"/>
      <c r="ID2" s="294"/>
      <c r="IE2" s="294"/>
      <c r="IF2" s="294"/>
      <c r="IG2" s="294"/>
      <c r="IH2" s="294"/>
      <c r="II2" s="294"/>
      <c r="IJ2" s="294"/>
      <c r="IK2" s="294"/>
      <c r="IL2" s="294"/>
      <c r="IM2" s="294"/>
      <c r="IN2" s="294"/>
      <c r="IO2" s="294"/>
      <c r="IP2" s="294"/>
      <c r="IQ2" s="294"/>
      <c r="IR2" s="294"/>
      <c r="IS2" s="294"/>
      <c r="IT2" s="294"/>
      <c r="IU2" s="294"/>
      <c r="IV2" s="294"/>
    </row>
    <row r="3" spans="1:256" s="267" customFormat="1" ht="15" customHeight="1">
      <c r="A3" s="294"/>
      <c r="B3" s="295" t="s">
        <v>8</v>
      </c>
      <c r="C3" s="506" t="s">
        <v>1974</v>
      </c>
      <c r="D3" s="506"/>
      <c r="E3" s="506"/>
      <c r="F3" s="506"/>
      <c r="G3" s="506"/>
      <c r="H3" s="506"/>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294"/>
      <c r="IV3" s="294"/>
    </row>
    <row r="4" spans="1:256" s="267" customFormat="1" ht="15" customHeight="1">
      <c r="A4" s="294"/>
      <c r="B4" s="295" t="s">
        <v>9</v>
      </c>
      <c r="C4" s="506" t="s">
        <v>1902</v>
      </c>
      <c r="D4" s="506"/>
      <c r="E4" s="506"/>
      <c r="F4" s="506"/>
      <c r="G4" s="506"/>
      <c r="H4" s="506"/>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c r="AY4" s="294"/>
      <c r="AZ4" s="294"/>
      <c r="BA4" s="294"/>
      <c r="BB4" s="294"/>
      <c r="BC4" s="294"/>
      <c r="BD4" s="294"/>
      <c r="BE4" s="294"/>
      <c r="BF4" s="294"/>
      <c r="BG4" s="294"/>
      <c r="BH4" s="294"/>
      <c r="BI4" s="294"/>
      <c r="BJ4" s="294"/>
      <c r="BK4" s="294"/>
      <c r="BL4" s="294"/>
      <c r="BM4" s="294"/>
      <c r="BN4" s="294"/>
      <c r="BO4" s="294"/>
      <c r="BP4" s="294"/>
      <c r="BQ4" s="294"/>
      <c r="BR4" s="294"/>
      <c r="BS4" s="294"/>
      <c r="BT4" s="294"/>
      <c r="BU4" s="294"/>
      <c r="BV4" s="294"/>
      <c r="BW4" s="294"/>
      <c r="BX4" s="294"/>
      <c r="BY4" s="294"/>
      <c r="BZ4" s="294"/>
      <c r="CA4" s="294"/>
      <c r="CB4" s="294"/>
      <c r="CC4" s="294"/>
      <c r="CD4" s="294"/>
      <c r="CE4" s="294"/>
      <c r="CF4" s="294"/>
      <c r="CG4" s="294"/>
      <c r="CH4" s="294"/>
      <c r="CI4" s="294"/>
      <c r="CJ4" s="294"/>
      <c r="CK4" s="294"/>
      <c r="CL4" s="294"/>
      <c r="CM4" s="294"/>
      <c r="CN4" s="294"/>
      <c r="CO4" s="294"/>
      <c r="CP4" s="294"/>
      <c r="CQ4" s="294"/>
      <c r="CR4" s="294"/>
      <c r="CS4" s="294"/>
      <c r="CT4" s="294"/>
      <c r="CU4" s="294"/>
      <c r="CV4" s="294"/>
      <c r="CW4" s="294"/>
      <c r="CX4" s="294"/>
      <c r="CY4" s="294"/>
      <c r="CZ4" s="294"/>
      <c r="DA4" s="294"/>
      <c r="DB4" s="294"/>
      <c r="DC4" s="294"/>
      <c r="DD4" s="294"/>
      <c r="DE4" s="294"/>
      <c r="DF4" s="294"/>
      <c r="DG4" s="294"/>
      <c r="DH4" s="294"/>
      <c r="DI4" s="294"/>
      <c r="DJ4" s="294"/>
      <c r="DK4" s="294"/>
      <c r="DL4" s="294"/>
      <c r="DM4" s="294"/>
      <c r="DN4" s="294"/>
      <c r="DO4" s="294"/>
      <c r="DP4" s="294"/>
      <c r="DQ4" s="294"/>
      <c r="DR4" s="294"/>
      <c r="DS4" s="294"/>
      <c r="DT4" s="294"/>
      <c r="DU4" s="294"/>
      <c r="DV4" s="294"/>
      <c r="DW4" s="294"/>
      <c r="DX4" s="294"/>
      <c r="DY4" s="294"/>
      <c r="DZ4" s="294"/>
      <c r="EA4" s="294"/>
      <c r="EB4" s="294"/>
      <c r="EC4" s="294"/>
      <c r="ED4" s="294"/>
      <c r="EE4" s="294"/>
      <c r="EF4" s="294"/>
      <c r="EG4" s="294"/>
      <c r="EH4" s="294"/>
      <c r="EI4" s="294"/>
      <c r="EJ4" s="294"/>
      <c r="EK4" s="294"/>
      <c r="EL4" s="294"/>
      <c r="EM4" s="294"/>
      <c r="EN4" s="294"/>
      <c r="EO4" s="294"/>
      <c r="EP4" s="294"/>
      <c r="EQ4" s="294"/>
      <c r="ER4" s="294"/>
      <c r="ES4" s="294"/>
      <c r="ET4" s="294"/>
      <c r="EU4" s="294"/>
      <c r="EV4" s="294"/>
      <c r="EW4" s="294"/>
      <c r="EX4" s="294"/>
      <c r="EY4" s="294"/>
      <c r="EZ4" s="294"/>
      <c r="FA4" s="294"/>
      <c r="FB4" s="294"/>
      <c r="FC4" s="294"/>
      <c r="FD4" s="294"/>
      <c r="FE4" s="294"/>
      <c r="FF4" s="294"/>
      <c r="FG4" s="294"/>
      <c r="FH4" s="294"/>
      <c r="FI4" s="294"/>
      <c r="FJ4" s="294"/>
      <c r="FK4" s="294"/>
      <c r="FL4" s="294"/>
      <c r="FM4" s="294"/>
      <c r="FN4" s="294"/>
      <c r="FO4" s="294"/>
      <c r="FP4" s="294"/>
      <c r="FQ4" s="294"/>
      <c r="FR4" s="294"/>
      <c r="FS4" s="294"/>
      <c r="FT4" s="294"/>
      <c r="FU4" s="294"/>
      <c r="FV4" s="294"/>
      <c r="FW4" s="294"/>
      <c r="FX4" s="294"/>
      <c r="FY4" s="294"/>
      <c r="FZ4" s="294"/>
      <c r="GA4" s="294"/>
      <c r="GB4" s="294"/>
      <c r="GC4" s="294"/>
      <c r="GD4" s="294"/>
      <c r="GE4" s="294"/>
      <c r="GF4" s="294"/>
      <c r="GG4" s="294"/>
      <c r="GH4" s="294"/>
      <c r="GI4" s="294"/>
      <c r="GJ4" s="294"/>
      <c r="GK4" s="294"/>
      <c r="GL4" s="294"/>
      <c r="GM4" s="294"/>
      <c r="GN4" s="294"/>
      <c r="GO4" s="294"/>
      <c r="GP4" s="294"/>
      <c r="GQ4" s="294"/>
      <c r="GR4" s="294"/>
      <c r="GS4" s="294"/>
      <c r="GT4" s="294"/>
      <c r="GU4" s="294"/>
      <c r="GV4" s="294"/>
      <c r="GW4" s="294"/>
      <c r="GX4" s="294"/>
      <c r="GY4" s="294"/>
      <c r="GZ4" s="294"/>
      <c r="HA4" s="294"/>
      <c r="HB4" s="294"/>
      <c r="HC4" s="294"/>
      <c r="HD4" s="294"/>
      <c r="HE4" s="294"/>
      <c r="HF4" s="294"/>
      <c r="HG4" s="294"/>
      <c r="HH4" s="294"/>
      <c r="HI4" s="294"/>
      <c r="HJ4" s="294"/>
      <c r="HK4" s="294"/>
      <c r="HL4" s="294"/>
      <c r="HM4" s="294"/>
      <c r="HN4" s="294"/>
      <c r="HO4" s="294"/>
      <c r="HP4" s="294"/>
      <c r="HQ4" s="294"/>
      <c r="HR4" s="294"/>
      <c r="HS4" s="294"/>
      <c r="HT4" s="294"/>
      <c r="HU4" s="294"/>
      <c r="HV4" s="294"/>
      <c r="HW4" s="294"/>
      <c r="HX4" s="294"/>
      <c r="HY4" s="294"/>
      <c r="HZ4" s="294"/>
      <c r="IA4" s="294"/>
      <c r="IB4" s="294"/>
      <c r="IC4" s="294"/>
      <c r="ID4" s="294"/>
      <c r="IE4" s="294"/>
      <c r="IF4" s="294"/>
      <c r="IG4" s="294"/>
      <c r="IH4" s="294"/>
      <c r="II4" s="294"/>
      <c r="IJ4" s="294"/>
      <c r="IK4" s="294"/>
      <c r="IL4" s="294"/>
      <c r="IM4" s="294"/>
      <c r="IN4" s="294"/>
      <c r="IO4" s="294"/>
      <c r="IP4" s="294"/>
      <c r="IQ4" s="294"/>
      <c r="IR4" s="294"/>
      <c r="IS4" s="294"/>
      <c r="IT4" s="294"/>
      <c r="IU4" s="294"/>
      <c r="IV4" s="294"/>
    </row>
    <row r="5" spans="1:256" s="267" customFormat="1" ht="20.100000000000001" customHeight="1">
      <c r="A5" s="294"/>
      <c r="B5" s="295" t="s">
        <v>10</v>
      </c>
      <c r="C5" s="475" t="s">
        <v>82</v>
      </c>
      <c r="D5" s="406"/>
      <c r="E5" s="406"/>
      <c r="F5" s="406"/>
      <c r="G5" s="406"/>
      <c r="H5" s="406"/>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c r="AY5" s="294"/>
      <c r="AZ5" s="294"/>
      <c r="BA5" s="294"/>
      <c r="BB5" s="294"/>
      <c r="BC5" s="294"/>
      <c r="BD5" s="294"/>
      <c r="BE5" s="294"/>
      <c r="BF5" s="294"/>
      <c r="BG5" s="294"/>
      <c r="BH5" s="294"/>
      <c r="BI5" s="294"/>
      <c r="BJ5" s="294"/>
      <c r="BK5" s="294"/>
      <c r="BL5" s="294"/>
      <c r="BM5" s="294"/>
      <c r="BN5" s="294"/>
      <c r="BO5" s="294"/>
      <c r="BP5" s="294"/>
      <c r="BQ5" s="294"/>
      <c r="BR5" s="294"/>
      <c r="BS5" s="294"/>
      <c r="BT5" s="294"/>
      <c r="BU5" s="294"/>
      <c r="BV5" s="294"/>
      <c r="BW5" s="294"/>
      <c r="BX5" s="294"/>
      <c r="BY5" s="294"/>
      <c r="BZ5" s="294"/>
      <c r="CA5" s="294"/>
      <c r="CB5" s="294"/>
      <c r="CC5" s="294"/>
      <c r="CD5" s="294"/>
      <c r="CE5" s="294"/>
      <c r="CF5" s="294"/>
      <c r="CG5" s="294"/>
      <c r="CH5" s="294"/>
      <c r="CI5" s="294"/>
      <c r="CJ5" s="294"/>
      <c r="CK5" s="294"/>
      <c r="CL5" s="294"/>
      <c r="CM5" s="294"/>
      <c r="CN5" s="294"/>
      <c r="CO5" s="294"/>
      <c r="CP5" s="294"/>
      <c r="CQ5" s="294"/>
      <c r="CR5" s="294"/>
      <c r="CS5" s="294"/>
      <c r="CT5" s="294"/>
      <c r="CU5" s="294"/>
      <c r="CV5" s="294"/>
      <c r="CW5" s="294"/>
      <c r="CX5" s="294"/>
      <c r="CY5" s="294"/>
      <c r="CZ5" s="294"/>
      <c r="DA5" s="294"/>
      <c r="DB5" s="294"/>
      <c r="DC5" s="294"/>
      <c r="DD5" s="294"/>
      <c r="DE5" s="294"/>
      <c r="DF5" s="294"/>
      <c r="DG5" s="294"/>
      <c r="DH5" s="294"/>
      <c r="DI5" s="294"/>
      <c r="DJ5" s="294"/>
      <c r="DK5" s="294"/>
      <c r="DL5" s="294"/>
      <c r="DM5" s="294"/>
      <c r="DN5" s="294"/>
      <c r="DO5" s="294"/>
      <c r="DP5" s="294"/>
      <c r="DQ5" s="294"/>
      <c r="DR5" s="294"/>
      <c r="DS5" s="294"/>
      <c r="DT5" s="294"/>
      <c r="DU5" s="294"/>
      <c r="DV5" s="294"/>
      <c r="DW5" s="294"/>
      <c r="DX5" s="294"/>
      <c r="DY5" s="294"/>
      <c r="DZ5" s="294"/>
      <c r="EA5" s="294"/>
      <c r="EB5" s="294"/>
      <c r="EC5" s="294"/>
      <c r="ED5" s="294"/>
      <c r="EE5" s="294"/>
      <c r="EF5" s="294"/>
      <c r="EG5" s="294"/>
      <c r="EH5" s="294"/>
      <c r="EI5" s="294"/>
      <c r="EJ5" s="294"/>
      <c r="EK5" s="294"/>
      <c r="EL5" s="294"/>
      <c r="EM5" s="294"/>
      <c r="EN5" s="294"/>
      <c r="EO5" s="294"/>
      <c r="EP5" s="294"/>
      <c r="EQ5" s="294"/>
      <c r="ER5" s="294"/>
      <c r="ES5" s="294"/>
      <c r="ET5" s="294"/>
      <c r="EU5" s="294"/>
      <c r="EV5" s="294"/>
      <c r="EW5" s="294"/>
      <c r="EX5" s="294"/>
      <c r="EY5" s="294"/>
      <c r="EZ5" s="294"/>
      <c r="FA5" s="294"/>
      <c r="FB5" s="294"/>
      <c r="FC5" s="294"/>
      <c r="FD5" s="294"/>
      <c r="FE5" s="294"/>
      <c r="FF5" s="294"/>
      <c r="FG5" s="294"/>
      <c r="FH5" s="294"/>
      <c r="FI5" s="294"/>
      <c r="FJ5" s="294"/>
      <c r="FK5" s="294"/>
      <c r="FL5" s="294"/>
      <c r="FM5" s="294"/>
      <c r="FN5" s="294"/>
      <c r="FO5" s="294"/>
      <c r="FP5" s="294"/>
      <c r="FQ5" s="294"/>
      <c r="FR5" s="294"/>
      <c r="FS5" s="294"/>
      <c r="FT5" s="294"/>
      <c r="FU5" s="294"/>
      <c r="FV5" s="294"/>
      <c r="FW5" s="294"/>
      <c r="FX5" s="294"/>
      <c r="FY5" s="294"/>
      <c r="FZ5" s="294"/>
      <c r="GA5" s="294"/>
      <c r="GB5" s="294"/>
      <c r="GC5" s="294"/>
      <c r="GD5" s="294"/>
      <c r="GE5" s="294"/>
      <c r="GF5" s="294"/>
      <c r="GG5" s="294"/>
      <c r="GH5" s="294"/>
      <c r="GI5" s="294"/>
      <c r="GJ5" s="294"/>
      <c r="GK5" s="294"/>
      <c r="GL5" s="294"/>
      <c r="GM5" s="294"/>
      <c r="GN5" s="294"/>
      <c r="GO5" s="294"/>
      <c r="GP5" s="294"/>
      <c r="GQ5" s="294"/>
      <c r="GR5" s="294"/>
      <c r="GS5" s="294"/>
      <c r="GT5" s="294"/>
      <c r="GU5" s="294"/>
      <c r="GV5" s="294"/>
      <c r="GW5" s="294"/>
      <c r="GX5" s="294"/>
      <c r="GY5" s="294"/>
      <c r="GZ5" s="294"/>
      <c r="HA5" s="294"/>
      <c r="HB5" s="294"/>
      <c r="HC5" s="294"/>
      <c r="HD5" s="294"/>
      <c r="HE5" s="294"/>
      <c r="HF5" s="294"/>
      <c r="HG5" s="294"/>
      <c r="HH5" s="294"/>
      <c r="HI5" s="294"/>
      <c r="HJ5" s="294"/>
      <c r="HK5" s="294"/>
      <c r="HL5" s="294"/>
      <c r="HM5" s="294"/>
      <c r="HN5" s="294"/>
      <c r="HO5" s="294"/>
      <c r="HP5" s="294"/>
      <c r="HQ5" s="294"/>
      <c r="HR5" s="294"/>
      <c r="HS5" s="294"/>
      <c r="HT5" s="294"/>
      <c r="HU5" s="294"/>
      <c r="HV5" s="294"/>
      <c r="HW5" s="294"/>
      <c r="HX5" s="294"/>
      <c r="HY5" s="294"/>
      <c r="HZ5" s="294"/>
      <c r="IA5" s="294"/>
      <c r="IB5" s="294"/>
      <c r="IC5" s="294"/>
      <c r="ID5" s="294"/>
      <c r="IE5" s="294"/>
      <c r="IF5" s="294"/>
      <c r="IG5" s="294"/>
      <c r="IH5" s="294"/>
      <c r="II5" s="294"/>
      <c r="IJ5" s="294"/>
      <c r="IK5" s="294"/>
      <c r="IL5" s="294"/>
      <c r="IM5" s="294"/>
      <c r="IN5" s="294"/>
      <c r="IO5" s="294"/>
      <c r="IP5" s="294"/>
      <c r="IQ5" s="294"/>
      <c r="IR5" s="294"/>
      <c r="IS5" s="294"/>
      <c r="IT5" s="294"/>
      <c r="IU5" s="294"/>
      <c r="IV5" s="294"/>
    </row>
    <row r="6" spans="1:256" s="268" customFormat="1" ht="9.9" customHeight="1">
      <c r="B6" s="269"/>
      <c r="C6" s="269"/>
      <c r="D6" s="270"/>
      <c r="E6" s="269"/>
      <c r="F6" s="271"/>
      <c r="G6" s="272"/>
      <c r="H6" s="273"/>
    </row>
    <row r="7" spans="1:256" s="274" customFormat="1" ht="32.1" customHeight="1" thickBot="1">
      <c r="B7" s="275" t="s">
        <v>11</v>
      </c>
      <c r="C7" s="275" t="s">
        <v>12</v>
      </c>
      <c r="D7" s="276" t="s">
        <v>13</v>
      </c>
      <c r="E7" s="275" t="s">
        <v>14</v>
      </c>
      <c r="F7" s="277" t="s">
        <v>15</v>
      </c>
      <c r="G7" s="616" t="s">
        <v>16</v>
      </c>
      <c r="H7" s="278" t="s">
        <v>17</v>
      </c>
    </row>
    <row r="8" spans="1:256" s="279" customFormat="1" ht="9.9" customHeight="1">
      <c r="B8" s="280"/>
      <c r="C8" s="280"/>
      <c r="D8" s="281"/>
      <c r="E8" s="280"/>
      <c r="F8" s="282"/>
      <c r="G8" s="617"/>
      <c r="H8" s="283"/>
    </row>
    <row r="9" spans="1:256">
      <c r="B9" s="262"/>
      <c r="C9" s="262"/>
      <c r="D9" s="284" t="s">
        <v>18</v>
      </c>
      <c r="E9" s="262"/>
      <c r="G9" s="289" t="s">
        <v>19</v>
      </c>
      <c r="H9" s="286">
        <f>+SUM(H10:H25)</f>
        <v>0</v>
      </c>
    </row>
    <row r="10" spans="1:256">
      <c r="B10" s="262"/>
      <c r="C10" s="262"/>
      <c r="D10" s="284"/>
      <c r="E10" s="262"/>
      <c r="G10" s="289"/>
      <c r="H10" s="286"/>
    </row>
    <row r="11" spans="1:256">
      <c r="B11" s="262"/>
      <c r="C11" s="262"/>
      <c r="D11" s="284" t="s">
        <v>20</v>
      </c>
      <c r="E11" s="262"/>
      <c r="G11" s="287"/>
    </row>
    <row r="12" spans="1:256" ht="26.4">
      <c r="B12" s="262" t="s">
        <v>21</v>
      </c>
      <c r="C12" s="262" t="s">
        <v>1273</v>
      </c>
      <c r="D12" s="263" t="s">
        <v>448</v>
      </c>
      <c r="E12" s="262" t="s">
        <v>22</v>
      </c>
      <c r="F12" s="264">
        <v>6.5000000000000002E-2</v>
      </c>
      <c r="G12" s="287"/>
      <c r="H12" s="266">
        <f>ROUND(F12*G12,2)</f>
        <v>0</v>
      </c>
    </row>
    <row r="13" spans="1:256" ht="26.4">
      <c r="B13" s="262" t="s">
        <v>23</v>
      </c>
      <c r="C13" s="262" t="s">
        <v>1274</v>
      </c>
      <c r="D13" s="263" t="s">
        <v>449</v>
      </c>
      <c r="E13" s="262" t="s">
        <v>24</v>
      </c>
      <c r="F13" s="264">
        <v>4</v>
      </c>
      <c r="G13" s="287"/>
      <c r="H13" s="266">
        <f>ROUND(F13*G13,2)</f>
        <v>0</v>
      </c>
    </row>
    <row r="14" spans="1:256">
      <c r="B14" s="262"/>
      <c r="C14" s="262"/>
      <c r="E14" s="262"/>
      <c r="G14" s="287"/>
    </row>
    <row r="15" spans="1:256">
      <c r="B15" s="262"/>
      <c r="C15" s="262"/>
      <c r="D15" s="284" t="s">
        <v>25</v>
      </c>
      <c r="E15" s="262"/>
      <c r="G15" s="287"/>
    </row>
    <row r="16" spans="1:256" ht="26.4">
      <c r="B16" s="262" t="s">
        <v>21</v>
      </c>
      <c r="C16" s="262" t="s">
        <v>1978</v>
      </c>
      <c r="D16" s="263" t="s">
        <v>1979</v>
      </c>
      <c r="E16" s="262" t="s">
        <v>31</v>
      </c>
      <c r="F16" s="264">
        <v>150</v>
      </c>
      <c r="G16" s="287"/>
      <c r="H16" s="266">
        <f t="shared" ref="H16:H24" si="0">ROUND(F16*G16,2)</f>
        <v>0</v>
      </c>
    </row>
    <row r="17" spans="2:8" ht="26.4">
      <c r="B17" s="262" t="s">
        <v>23</v>
      </c>
      <c r="C17" s="262" t="s">
        <v>91</v>
      </c>
      <c r="D17" s="263" t="s">
        <v>92</v>
      </c>
      <c r="E17" s="262" t="s">
        <v>24</v>
      </c>
      <c r="F17" s="264">
        <v>3</v>
      </c>
      <c r="G17" s="287"/>
      <c r="H17" s="266">
        <f t="shared" si="0"/>
        <v>0</v>
      </c>
    </row>
    <row r="18" spans="2:8" ht="26.4">
      <c r="B18" s="262" t="s">
        <v>27</v>
      </c>
      <c r="C18" s="262" t="s">
        <v>115</v>
      </c>
      <c r="D18" s="263" t="s">
        <v>116</v>
      </c>
      <c r="E18" s="262" t="s">
        <v>24</v>
      </c>
      <c r="F18" s="264">
        <v>4</v>
      </c>
      <c r="G18" s="287"/>
      <c r="H18" s="266">
        <f t="shared" si="0"/>
        <v>0</v>
      </c>
    </row>
    <row r="19" spans="2:8" ht="26.4">
      <c r="B19" s="262" t="s">
        <v>28</v>
      </c>
      <c r="C19" s="262" t="s">
        <v>156</v>
      </c>
      <c r="D19" s="263" t="s">
        <v>157</v>
      </c>
      <c r="E19" s="262" t="s">
        <v>24</v>
      </c>
      <c r="F19" s="264">
        <v>2</v>
      </c>
      <c r="G19" s="287"/>
      <c r="H19" s="266">
        <f t="shared" si="0"/>
        <v>0</v>
      </c>
    </row>
    <row r="20" spans="2:8">
      <c r="B20" s="262" t="s">
        <v>29</v>
      </c>
      <c r="C20" s="262" t="s">
        <v>1980</v>
      </c>
      <c r="D20" s="263" t="s">
        <v>1981</v>
      </c>
      <c r="E20" s="262" t="s">
        <v>24</v>
      </c>
      <c r="F20" s="264">
        <v>3</v>
      </c>
      <c r="G20" s="287"/>
      <c r="H20" s="266">
        <f t="shared" si="0"/>
        <v>0</v>
      </c>
    </row>
    <row r="21" spans="2:8">
      <c r="B21" s="262" t="s">
        <v>30</v>
      </c>
      <c r="C21" s="262" t="s">
        <v>1982</v>
      </c>
      <c r="D21" s="263" t="s">
        <v>1983</v>
      </c>
      <c r="E21" s="262" t="s">
        <v>24</v>
      </c>
      <c r="F21" s="264">
        <v>4</v>
      </c>
      <c r="G21" s="287"/>
      <c r="H21" s="266">
        <f t="shared" si="0"/>
        <v>0</v>
      </c>
    </row>
    <row r="22" spans="2:8">
      <c r="B22" s="262" t="s">
        <v>32</v>
      </c>
      <c r="C22" s="262" t="s">
        <v>1984</v>
      </c>
      <c r="D22" s="263" t="s">
        <v>1985</v>
      </c>
      <c r="E22" s="262" t="s">
        <v>24</v>
      </c>
      <c r="F22" s="264">
        <v>2</v>
      </c>
      <c r="G22" s="287"/>
      <c r="H22" s="266">
        <f t="shared" si="0"/>
        <v>0</v>
      </c>
    </row>
    <row r="23" spans="2:8" ht="26.4">
      <c r="B23" s="262" t="s">
        <v>33</v>
      </c>
      <c r="C23" s="262" t="s">
        <v>1275</v>
      </c>
      <c r="D23" s="263" t="s">
        <v>1276</v>
      </c>
      <c r="E23" s="262" t="s">
        <v>31</v>
      </c>
      <c r="F23" s="264">
        <v>20</v>
      </c>
      <c r="G23" s="287"/>
      <c r="H23" s="266">
        <f t="shared" si="0"/>
        <v>0</v>
      </c>
    </row>
    <row r="24" spans="2:8" ht="26.4">
      <c r="B24" s="262" t="s">
        <v>34</v>
      </c>
      <c r="C24" s="262" t="s">
        <v>123</v>
      </c>
      <c r="D24" s="263" t="s">
        <v>124</v>
      </c>
      <c r="E24" s="262" t="s">
        <v>26</v>
      </c>
      <c r="F24" s="264">
        <v>14</v>
      </c>
      <c r="G24" s="287"/>
      <c r="H24" s="266">
        <f t="shared" si="0"/>
        <v>0</v>
      </c>
    </row>
    <row r="25" spans="2:8">
      <c r="B25" s="262"/>
      <c r="C25" s="262"/>
      <c r="E25" s="262"/>
      <c r="G25" s="287"/>
    </row>
    <row r="26" spans="2:8">
      <c r="B26" s="262"/>
      <c r="C26" s="262"/>
      <c r="D26" s="284" t="s">
        <v>37</v>
      </c>
      <c r="E26" s="262"/>
      <c r="G26" s="289" t="s">
        <v>38</v>
      </c>
      <c r="H26" s="286">
        <f>+SUM(H27:H55)</f>
        <v>0</v>
      </c>
    </row>
    <row r="27" spans="2:8">
      <c r="B27" s="262"/>
      <c r="C27" s="262"/>
      <c r="D27" s="284"/>
      <c r="E27" s="262"/>
      <c r="G27" s="289"/>
      <c r="H27" s="286"/>
    </row>
    <row r="28" spans="2:8">
      <c r="B28" s="262"/>
      <c r="C28" s="262"/>
      <c r="D28" s="284" t="s">
        <v>39</v>
      </c>
      <c r="E28" s="262"/>
      <c r="G28" s="287"/>
    </row>
    <row r="29" spans="2:8" ht="26.4">
      <c r="B29" s="262" t="s">
        <v>21</v>
      </c>
      <c r="C29" s="262" t="s">
        <v>62</v>
      </c>
      <c r="D29" s="263" t="s">
        <v>63</v>
      </c>
      <c r="E29" s="262" t="s">
        <v>40</v>
      </c>
      <c r="F29" s="264">
        <v>82</v>
      </c>
      <c r="G29" s="287"/>
      <c r="H29" s="266">
        <f>ROUND(F29*G29,2)</f>
        <v>0</v>
      </c>
    </row>
    <row r="30" spans="2:8" ht="26.4">
      <c r="B30" s="262" t="s">
        <v>23</v>
      </c>
      <c r="C30" s="262" t="s">
        <v>125</v>
      </c>
      <c r="D30" s="263" t="s">
        <v>126</v>
      </c>
      <c r="E30" s="262" t="s">
        <v>40</v>
      </c>
      <c r="F30" s="264">
        <v>95</v>
      </c>
      <c r="G30" s="287"/>
      <c r="H30" s="266">
        <f>ROUND(F30*G30,2)</f>
        <v>0</v>
      </c>
    </row>
    <row r="31" spans="2:8">
      <c r="B31" s="262"/>
      <c r="C31" s="262"/>
      <c r="E31" s="262"/>
      <c r="G31" s="287"/>
    </row>
    <row r="32" spans="2:8">
      <c r="B32" s="262"/>
      <c r="C32" s="262"/>
      <c r="D32" s="284" t="s">
        <v>41</v>
      </c>
      <c r="E32" s="262"/>
      <c r="G32" s="287"/>
    </row>
    <row r="33" spans="2:8" ht="26.4">
      <c r="B33" s="262" t="s">
        <v>21</v>
      </c>
      <c r="C33" s="262" t="s">
        <v>105</v>
      </c>
      <c r="D33" s="263" t="s">
        <v>106</v>
      </c>
      <c r="E33" s="262" t="s">
        <v>31</v>
      </c>
      <c r="F33" s="264">
        <v>345</v>
      </c>
      <c r="G33" s="287"/>
      <c r="H33" s="266">
        <f>ROUND(F33*G33,2)</f>
        <v>0</v>
      </c>
    </row>
    <row r="34" spans="2:8">
      <c r="B34" s="262"/>
      <c r="C34" s="262"/>
      <c r="E34" s="262"/>
      <c r="G34" s="287"/>
    </row>
    <row r="35" spans="2:8" ht="26.4">
      <c r="B35" s="262"/>
      <c r="C35" s="262"/>
      <c r="D35" s="284" t="s">
        <v>175</v>
      </c>
      <c r="E35" s="262"/>
      <c r="G35" s="287"/>
    </row>
    <row r="36" spans="2:8" ht="26.4">
      <c r="B36" s="262" t="s">
        <v>21</v>
      </c>
      <c r="C36" s="262" t="s">
        <v>176</v>
      </c>
      <c r="D36" s="263" t="s">
        <v>177</v>
      </c>
      <c r="E36" s="262" t="s">
        <v>31</v>
      </c>
      <c r="F36" s="264">
        <v>345</v>
      </c>
      <c r="G36" s="287"/>
      <c r="H36" s="266">
        <f>ROUND(F36*G36,2)</f>
        <v>0</v>
      </c>
    </row>
    <row r="37" spans="2:8">
      <c r="B37" s="262"/>
      <c r="C37" s="262"/>
      <c r="E37" s="262"/>
      <c r="G37" s="287"/>
    </row>
    <row r="38" spans="2:8">
      <c r="B38" s="262"/>
      <c r="C38" s="262"/>
      <c r="D38" s="284" t="s">
        <v>79</v>
      </c>
      <c r="E38" s="262"/>
      <c r="G38" s="287"/>
    </row>
    <row r="39" spans="2:8">
      <c r="B39" s="262" t="s">
        <v>21</v>
      </c>
      <c r="C39" s="262" t="s">
        <v>95</v>
      </c>
      <c r="D39" s="263" t="s">
        <v>96</v>
      </c>
      <c r="E39" s="262" t="s">
        <v>40</v>
      </c>
      <c r="F39" s="264">
        <v>43</v>
      </c>
      <c r="G39" s="287"/>
      <c r="H39" s="266">
        <f>ROUND(F39*G39,2)</f>
        <v>0</v>
      </c>
    </row>
    <row r="40" spans="2:8" ht="26.4">
      <c r="B40" s="262" t="s">
        <v>23</v>
      </c>
      <c r="C40" s="262" t="s">
        <v>1976</v>
      </c>
      <c r="D40" s="263" t="s">
        <v>1977</v>
      </c>
      <c r="E40" s="262" t="s">
        <v>40</v>
      </c>
      <c r="F40" s="264">
        <v>213</v>
      </c>
      <c r="G40" s="287"/>
      <c r="H40" s="266">
        <f>ROUND(F40*G40,2)</f>
        <v>0</v>
      </c>
    </row>
    <row r="41" spans="2:8">
      <c r="B41" s="262"/>
      <c r="C41" s="262"/>
      <c r="E41" s="262"/>
      <c r="G41" s="287"/>
    </row>
    <row r="42" spans="2:8">
      <c r="B42" s="262"/>
      <c r="C42" s="262"/>
      <c r="D42" s="284" t="s">
        <v>81</v>
      </c>
      <c r="E42" s="262"/>
      <c r="G42" s="287"/>
    </row>
    <row r="43" spans="2:8" ht="26.4">
      <c r="B43" s="262" t="s">
        <v>21</v>
      </c>
      <c r="C43" s="262" t="s">
        <v>64</v>
      </c>
      <c r="D43" s="263" t="s">
        <v>65</v>
      </c>
      <c r="E43" s="262" t="s">
        <v>31</v>
      </c>
      <c r="F43" s="264">
        <v>183</v>
      </c>
      <c r="G43" s="287"/>
      <c r="H43" s="266">
        <f>ROUND(F43*G43,2)</f>
        <v>0</v>
      </c>
    </row>
    <row r="44" spans="2:8" ht="26.4">
      <c r="B44" s="262" t="s">
        <v>23</v>
      </c>
      <c r="C44" s="262" t="s">
        <v>1279</v>
      </c>
      <c r="D44" s="263" t="s">
        <v>1280</v>
      </c>
      <c r="E44" s="262" t="s">
        <v>31</v>
      </c>
      <c r="F44" s="264">
        <v>150</v>
      </c>
      <c r="G44" s="287"/>
      <c r="H44" s="266">
        <f>ROUND(F44*G44,2)</f>
        <v>0</v>
      </c>
    </row>
    <row r="45" spans="2:8">
      <c r="B45" s="262" t="s">
        <v>27</v>
      </c>
      <c r="C45" s="262" t="s">
        <v>66</v>
      </c>
      <c r="D45" s="263" t="s">
        <v>67</v>
      </c>
      <c r="E45" s="262" t="s">
        <v>31</v>
      </c>
      <c r="F45" s="264">
        <v>333</v>
      </c>
      <c r="G45" s="287"/>
      <c r="H45" s="266">
        <f>ROUND(F45*G45,2)</f>
        <v>0</v>
      </c>
    </row>
    <row r="46" spans="2:8">
      <c r="B46" s="262"/>
      <c r="C46" s="262"/>
      <c r="E46" s="262"/>
      <c r="G46" s="287"/>
    </row>
    <row r="47" spans="2:8" ht="26.4">
      <c r="B47" s="262"/>
      <c r="C47" s="262"/>
      <c r="D47" s="284" t="s">
        <v>80</v>
      </c>
      <c r="E47" s="262"/>
      <c r="G47" s="287"/>
    </row>
    <row r="48" spans="2:8">
      <c r="B48" s="262" t="s">
        <v>21</v>
      </c>
      <c r="C48" s="262" t="s">
        <v>178</v>
      </c>
      <c r="D48" s="263" t="s">
        <v>179</v>
      </c>
      <c r="E48" s="262" t="s">
        <v>44</v>
      </c>
      <c r="F48" s="264">
        <v>227</v>
      </c>
      <c r="G48" s="287"/>
      <c r="H48" s="266">
        <f>ROUND(F48*G48,2)</f>
        <v>0</v>
      </c>
    </row>
    <row r="49" spans="2:8">
      <c r="B49" s="262" t="s">
        <v>23</v>
      </c>
      <c r="C49" s="262" t="s">
        <v>107</v>
      </c>
      <c r="D49" s="263" t="s">
        <v>108</v>
      </c>
      <c r="E49" s="262" t="s">
        <v>40</v>
      </c>
      <c r="F49" s="264">
        <v>32</v>
      </c>
      <c r="G49" s="287"/>
      <c r="H49" s="266">
        <f>ROUND(F49*G49,2)</f>
        <v>0</v>
      </c>
    </row>
    <row r="50" spans="2:8">
      <c r="B50" s="262" t="s">
        <v>27</v>
      </c>
      <c r="C50" s="262" t="s">
        <v>109</v>
      </c>
      <c r="D50" s="263" t="s">
        <v>110</v>
      </c>
      <c r="E50" s="262" t="s">
        <v>40</v>
      </c>
      <c r="F50" s="264">
        <v>95</v>
      </c>
      <c r="G50" s="287"/>
      <c r="H50" s="266">
        <f>ROUND(F50*G50,2)</f>
        <v>0</v>
      </c>
    </row>
    <row r="51" spans="2:8">
      <c r="B51" s="262" t="s">
        <v>28</v>
      </c>
      <c r="C51" s="262" t="s">
        <v>1281</v>
      </c>
      <c r="D51" s="263" t="s">
        <v>1282</v>
      </c>
      <c r="E51" s="262" t="s">
        <v>44</v>
      </c>
      <c r="F51" s="264">
        <v>222</v>
      </c>
      <c r="G51" s="287"/>
      <c r="H51" s="266">
        <f>ROUND(F51*G51,2)</f>
        <v>0</v>
      </c>
    </row>
    <row r="52" spans="2:8" ht="26.4">
      <c r="B52" s="262"/>
      <c r="C52" s="262"/>
      <c r="D52" s="288" t="s">
        <v>1903</v>
      </c>
      <c r="E52" s="262"/>
      <c r="G52" s="287"/>
    </row>
    <row r="53" spans="2:8">
      <c r="B53" s="262" t="s">
        <v>29</v>
      </c>
      <c r="C53" s="262" t="s">
        <v>182</v>
      </c>
      <c r="D53" s="263" t="s">
        <v>183</v>
      </c>
      <c r="E53" s="262" t="s">
        <v>44</v>
      </c>
      <c r="F53" s="264">
        <v>5</v>
      </c>
      <c r="G53" s="287"/>
      <c r="H53" s="266">
        <f>ROUND(F53*G53,2)</f>
        <v>0</v>
      </c>
    </row>
    <row r="54" spans="2:8" ht="26.4">
      <c r="B54" s="262"/>
      <c r="C54" s="262"/>
      <c r="D54" s="288" t="s">
        <v>1903</v>
      </c>
      <c r="E54" s="262"/>
      <c r="G54" s="287"/>
    </row>
    <row r="55" spans="2:8">
      <c r="B55" s="262"/>
      <c r="C55" s="262"/>
      <c r="E55" s="262"/>
      <c r="G55" s="287"/>
    </row>
    <row r="56" spans="2:8">
      <c r="B56" s="262"/>
      <c r="C56" s="262"/>
      <c r="D56" s="284" t="s">
        <v>45</v>
      </c>
      <c r="E56" s="262"/>
      <c r="G56" s="289" t="s">
        <v>46</v>
      </c>
      <c r="H56" s="286">
        <f>+SUM(H57:H68)</f>
        <v>0</v>
      </c>
    </row>
    <row r="57" spans="2:8">
      <c r="B57" s="262"/>
      <c r="C57" s="262"/>
      <c r="D57" s="284"/>
      <c r="E57" s="262"/>
      <c r="G57" s="289"/>
      <c r="H57" s="286"/>
    </row>
    <row r="58" spans="2:8">
      <c r="B58" s="262"/>
      <c r="C58" s="262"/>
      <c r="D58" s="284" t="s">
        <v>47</v>
      </c>
      <c r="E58" s="262"/>
      <c r="G58" s="287"/>
    </row>
    <row r="59" spans="2:8" ht="26.4">
      <c r="B59" s="262" t="s">
        <v>21</v>
      </c>
      <c r="C59" s="262" t="s">
        <v>127</v>
      </c>
      <c r="D59" s="263" t="s">
        <v>128</v>
      </c>
      <c r="E59" s="262" t="s">
        <v>40</v>
      </c>
      <c r="F59" s="264">
        <v>91</v>
      </c>
      <c r="G59" s="287"/>
      <c r="H59" s="266">
        <f>ROUND(F59*G59,2)</f>
        <v>0</v>
      </c>
    </row>
    <row r="60" spans="2:8" ht="26.4">
      <c r="B60" s="262" t="s">
        <v>23</v>
      </c>
      <c r="C60" s="262" t="s">
        <v>1996</v>
      </c>
      <c r="D60" s="263" t="s">
        <v>1997</v>
      </c>
      <c r="E60" s="262" t="s">
        <v>31</v>
      </c>
      <c r="F60" s="264">
        <v>232</v>
      </c>
      <c r="G60" s="287"/>
      <c r="H60" s="266">
        <f>ROUND(F60*G60,2)</f>
        <v>0</v>
      </c>
    </row>
    <row r="61" spans="2:8">
      <c r="B61" s="262"/>
      <c r="C61" s="262"/>
      <c r="E61" s="262"/>
      <c r="G61" s="287"/>
    </row>
    <row r="62" spans="2:8">
      <c r="B62" s="262"/>
      <c r="C62" s="262"/>
      <c r="D62" s="284" t="s">
        <v>48</v>
      </c>
      <c r="E62" s="262"/>
      <c r="G62" s="287"/>
    </row>
    <row r="63" spans="2:8" ht="26.4">
      <c r="B63" s="262" t="s">
        <v>21</v>
      </c>
      <c r="C63" s="262" t="s">
        <v>1998</v>
      </c>
      <c r="D63" s="263" t="s">
        <v>1999</v>
      </c>
      <c r="E63" s="262" t="s">
        <v>31</v>
      </c>
      <c r="F63" s="264">
        <v>258</v>
      </c>
      <c r="G63" s="287"/>
      <c r="H63" s="266">
        <f>ROUND(F63*G63,2)</f>
        <v>0</v>
      </c>
    </row>
    <row r="64" spans="2:8" ht="26.4">
      <c r="B64" s="262" t="s">
        <v>23</v>
      </c>
      <c r="C64" s="262" t="s">
        <v>1904</v>
      </c>
      <c r="D64" s="263" t="s">
        <v>1905</v>
      </c>
      <c r="E64" s="262" t="s">
        <v>31</v>
      </c>
      <c r="F64" s="264">
        <v>258</v>
      </c>
      <c r="G64" s="287"/>
      <c r="H64" s="266">
        <f>ROUND(F64*G64,2)</f>
        <v>0</v>
      </c>
    </row>
    <row r="65" spans="2:8" ht="52.8">
      <c r="B65" s="262"/>
      <c r="C65" s="262"/>
      <c r="D65" s="288" t="s">
        <v>1906</v>
      </c>
      <c r="E65" s="262"/>
      <c r="G65" s="287"/>
    </row>
    <row r="66" spans="2:8">
      <c r="B66" s="262"/>
      <c r="C66" s="262"/>
      <c r="E66" s="262"/>
      <c r="G66" s="287"/>
    </row>
    <row r="67" spans="2:8">
      <c r="B67" s="262"/>
      <c r="C67" s="262"/>
      <c r="D67" s="284" t="s">
        <v>193</v>
      </c>
      <c r="E67" s="262"/>
      <c r="G67" s="287"/>
    </row>
    <row r="68" spans="2:8">
      <c r="B68" s="262" t="s">
        <v>21</v>
      </c>
      <c r="C68" s="262" t="s">
        <v>1925</v>
      </c>
      <c r="D68" s="263" t="s">
        <v>1926</v>
      </c>
      <c r="E68" s="262" t="s">
        <v>40</v>
      </c>
      <c r="F68" s="264">
        <v>5.4</v>
      </c>
      <c r="G68" s="287"/>
      <c r="H68" s="266">
        <f>ROUND(F68*G68,2)</f>
        <v>0</v>
      </c>
    </row>
    <row r="69" spans="2:8">
      <c r="G69" s="287"/>
    </row>
    <row r="70" spans="2:8" ht="17.399999999999999" customHeight="1">
      <c r="D70" s="290" t="str">
        <f>D9</f>
        <v>1 PREDDELA</v>
      </c>
      <c r="E70" s="291">
        <f>H9</f>
        <v>0</v>
      </c>
      <c r="G70" s="287"/>
    </row>
    <row r="71" spans="2:8" ht="17.399999999999999" customHeight="1">
      <c r="D71" s="290" t="str">
        <f>D26</f>
        <v>2 ZEMELJSKA DELA</v>
      </c>
      <c r="E71" s="291">
        <f>H26</f>
        <v>0</v>
      </c>
      <c r="G71" s="287"/>
    </row>
    <row r="72" spans="2:8" ht="17.399999999999999" customHeight="1">
      <c r="D72" s="367" t="str">
        <f>D56</f>
        <v>3 VOZIŠČNE KONSTRUKCIJE</v>
      </c>
      <c r="E72" s="292">
        <f>H56</f>
        <v>0</v>
      </c>
      <c r="G72" s="287"/>
    </row>
    <row r="73" spans="2:8" ht="17.399999999999999" customHeight="1">
      <c r="D73" s="529" t="s">
        <v>61</v>
      </c>
      <c r="E73" s="530">
        <f>+SUM(E70:E72)</f>
        <v>0</v>
      </c>
      <c r="G73" s="287"/>
    </row>
    <row r="74" spans="2:8">
      <c r="G74" s="287"/>
    </row>
    <row r="75" spans="2:8" ht="17.399999999999999" customHeight="1">
      <c r="G75" s="289"/>
    </row>
    <row r="76" spans="2:8">
      <c r="G76" s="287"/>
    </row>
  </sheetData>
  <sheetProtection algorithmName="SHA-512" hashValue="tb8kSiw7wo/v2rPNWPVowQFNdOGd5kcSqanQSBiQ1nS4IWBksgXw91hOZiBZoTTXJQioaQ+qjNuz2ntaQVGTPA==" saltValue="tbskRXz/oGrGFssKeQeG4Q==" spinCount="100000" sheet="1" objects="1" scenarios="1"/>
  <mergeCells count="3">
    <mergeCell ref="C2:H2"/>
    <mergeCell ref="C3:H3"/>
    <mergeCell ref="C4:H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60" min="1" max="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65F75-3488-447C-A367-7EC31BF3FFAC}">
  <sheetPr>
    <pageSetUpPr fitToPage="1"/>
  </sheetPr>
  <dimension ref="B2:G57"/>
  <sheetViews>
    <sheetView view="pageBreakPreview" topLeftCell="A37" zoomScale="115" zoomScaleNormal="100" zoomScaleSheetLayoutView="115" workbookViewId="0">
      <selection activeCell="G51" sqref="G51"/>
    </sheetView>
  </sheetViews>
  <sheetFormatPr defaultColWidth="9.109375" defaultRowHeight="13.2"/>
  <cols>
    <col min="1" max="1" width="9.109375" style="33"/>
    <col min="2" max="2" width="9.33203125" style="33" customWidth="1"/>
    <col min="3" max="3" width="43.109375" style="33" customWidth="1"/>
    <col min="4" max="4" width="7.44140625" style="61" customWidth="1"/>
    <col min="5" max="5" width="9.33203125" style="61" customWidth="1"/>
    <col min="6" max="6" width="10.33203125" style="674" customWidth="1"/>
    <col min="7" max="7" width="11.44140625" style="33" customWidth="1"/>
    <col min="8" max="61" width="34.44140625" style="33" customWidth="1"/>
    <col min="62" max="16384" width="9.109375" style="33"/>
  </cols>
  <sheetData>
    <row r="2" spans="2:7" ht="15.6">
      <c r="B2" s="508" t="s">
        <v>2162</v>
      </c>
      <c r="C2" s="508"/>
      <c r="D2" s="435"/>
      <c r="E2" s="435"/>
      <c r="F2" s="664"/>
      <c r="G2" s="435"/>
    </row>
    <row r="3" spans="2:7" ht="26.25" customHeight="1">
      <c r="B3" s="293"/>
      <c r="C3" s="293"/>
      <c r="D3" s="293"/>
      <c r="E3" s="293"/>
      <c r="F3" s="665"/>
      <c r="G3" s="293"/>
    </row>
    <row r="4" spans="2:7" s="444" customFormat="1" ht="26.4">
      <c r="B4" s="441" t="s">
        <v>1200</v>
      </c>
      <c r="C4" s="441" t="s">
        <v>13</v>
      </c>
      <c r="D4" s="442" t="s">
        <v>2176</v>
      </c>
      <c r="E4" s="442" t="s">
        <v>15</v>
      </c>
      <c r="F4" s="666" t="s">
        <v>16</v>
      </c>
      <c r="G4" s="443" t="s">
        <v>17</v>
      </c>
    </row>
    <row r="5" spans="2:7">
      <c r="B5" s="70">
        <v>1</v>
      </c>
      <c r="C5" s="296" t="s">
        <v>447</v>
      </c>
      <c r="D5" s="70"/>
      <c r="E5" s="80" t="s">
        <v>534</v>
      </c>
      <c r="F5" s="667"/>
      <c r="G5" s="71"/>
    </row>
    <row r="6" spans="2:7">
      <c r="B6" s="70"/>
      <c r="C6" s="296"/>
      <c r="D6" s="70"/>
      <c r="E6" s="80"/>
      <c r="F6" s="667"/>
      <c r="G6" s="71"/>
    </row>
    <row r="7" spans="2:7" ht="26.4">
      <c r="B7" s="72" t="s">
        <v>1201</v>
      </c>
      <c r="C7" s="74" t="s">
        <v>1202</v>
      </c>
      <c r="D7" s="73" t="s">
        <v>317</v>
      </c>
      <c r="E7" s="564">
        <v>14</v>
      </c>
      <c r="F7" s="668"/>
      <c r="G7" s="480">
        <f>ROUND(E7*F7,2)</f>
        <v>0</v>
      </c>
    </row>
    <row r="8" spans="2:7">
      <c r="B8" s="72"/>
      <c r="C8" s="74"/>
      <c r="D8" s="73"/>
      <c r="E8" s="564"/>
      <c r="F8" s="668"/>
      <c r="G8" s="480"/>
    </row>
    <row r="9" spans="2:7" ht="12.75" customHeight="1">
      <c r="B9" s="72" t="s">
        <v>1203</v>
      </c>
      <c r="C9" s="74" t="s">
        <v>1204</v>
      </c>
      <c r="D9" s="73" t="s">
        <v>396</v>
      </c>
      <c r="E9" s="565">
        <v>0.13</v>
      </c>
      <c r="F9" s="668"/>
      <c r="G9" s="480">
        <f>ROUND(E9*F9,2)</f>
        <v>0</v>
      </c>
    </row>
    <row r="10" spans="2:7" ht="12.75" customHeight="1">
      <c r="B10" s="72"/>
      <c r="C10" s="74"/>
      <c r="D10" s="73"/>
      <c r="E10" s="565"/>
      <c r="F10" s="668"/>
      <c r="G10" s="480"/>
    </row>
    <row r="11" spans="2:7" ht="39.6">
      <c r="B11" s="72" t="s">
        <v>1205</v>
      </c>
      <c r="C11" s="74" t="s">
        <v>1206</v>
      </c>
      <c r="D11" s="75" t="s">
        <v>337</v>
      </c>
      <c r="E11" s="566">
        <v>130</v>
      </c>
      <c r="F11" s="668"/>
      <c r="G11" s="480">
        <f t="shared" ref="G11:G49" si="0">ROUND(E11*F11,2)</f>
        <v>0</v>
      </c>
    </row>
    <row r="12" spans="2:7">
      <c r="B12" s="72"/>
      <c r="C12" s="76"/>
      <c r="D12" s="75"/>
      <c r="E12" s="566"/>
      <c r="F12" s="668"/>
      <c r="G12" s="480"/>
    </row>
    <row r="13" spans="2:7" ht="39.6">
      <c r="B13" s="77" t="s">
        <v>1207</v>
      </c>
      <c r="C13" s="74" t="s">
        <v>1208</v>
      </c>
      <c r="D13" s="78" t="s">
        <v>317</v>
      </c>
      <c r="E13" s="567">
        <v>30</v>
      </c>
      <c r="F13" s="669"/>
      <c r="G13" s="480">
        <f t="shared" si="0"/>
        <v>0</v>
      </c>
    </row>
    <row r="14" spans="2:7">
      <c r="B14" s="77"/>
      <c r="C14" s="74"/>
      <c r="D14" s="78"/>
      <c r="E14" s="567"/>
      <c r="F14" s="669"/>
      <c r="G14" s="480"/>
    </row>
    <row r="15" spans="2:7" ht="39.6">
      <c r="B15" s="77" t="s">
        <v>1209</v>
      </c>
      <c r="C15" s="74" t="s">
        <v>1210</v>
      </c>
      <c r="D15" s="78" t="s">
        <v>317</v>
      </c>
      <c r="E15" s="567">
        <v>13</v>
      </c>
      <c r="F15" s="669"/>
      <c r="G15" s="480">
        <f t="shared" si="0"/>
        <v>0</v>
      </c>
    </row>
    <row r="16" spans="2:7">
      <c r="B16" s="72"/>
      <c r="C16" s="76"/>
      <c r="D16" s="75"/>
      <c r="E16" s="566"/>
      <c r="F16" s="668"/>
      <c r="G16" s="480"/>
    </row>
    <row r="17" spans="2:7">
      <c r="B17" s="70">
        <v>2</v>
      </c>
      <c r="C17" s="296" t="s">
        <v>453</v>
      </c>
      <c r="D17" s="79"/>
      <c r="E17" s="568"/>
      <c r="F17" s="669"/>
      <c r="G17" s="480"/>
    </row>
    <row r="18" spans="2:7">
      <c r="B18" s="70"/>
      <c r="C18" s="296"/>
      <c r="D18" s="79"/>
      <c r="E18" s="568"/>
      <c r="F18" s="669"/>
      <c r="G18" s="480"/>
    </row>
    <row r="19" spans="2:7" ht="25.5" customHeight="1">
      <c r="B19" s="81" t="s">
        <v>1211</v>
      </c>
      <c r="C19" s="85" t="s">
        <v>1212</v>
      </c>
      <c r="D19" s="79" t="s">
        <v>326</v>
      </c>
      <c r="E19" s="568">
        <v>630</v>
      </c>
      <c r="F19" s="669"/>
      <c r="G19" s="480">
        <f t="shared" si="0"/>
        <v>0</v>
      </c>
    </row>
    <row r="20" spans="2:7">
      <c r="B20" s="82"/>
      <c r="C20" s="297"/>
      <c r="D20" s="83"/>
      <c r="E20" s="569"/>
      <c r="F20" s="670"/>
      <c r="G20" s="480"/>
    </row>
    <row r="21" spans="2:7" ht="26.4">
      <c r="B21" s="81" t="s">
        <v>1213</v>
      </c>
      <c r="C21" s="85" t="s">
        <v>1214</v>
      </c>
      <c r="D21" s="79" t="s">
        <v>326</v>
      </c>
      <c r="E21" s="568">
        <v>170</v>
      </c>
      <c r="F21" s="669"/>
      <c r="G21" s="480">
        <f t="shared" si="0"/>
        <v>0</v>
      </c>
    </row>
    <row r="22" spans="2:7">
      <c r="B22" s="84"/>
      <c r="C22" s="298"/>
      <c r="D22" s="91"/>
      <c r="E22" s="570"/>
      <c r="F22" s="670"/>
      <c r="G22" s="480"/>
    </row>
    <row r="23" spans="2:7" ht="52.8">
      <c r="B23" s="81" t="s">
        <v>1215</v>
      </c>
      <c r="C23" s="85" t="s">
        <v>1216</v>
      </c>
      <c r="D23" s="79" t="s">
        <v>337</v>
      </c>
      <c r="E23" s="568">
        <v>1628</v>
      </c>
      <c r="F23" s="669"/>
      <c r="G23" s="480">
        <f t="shared" si="0"/>
        <v>0</v>
      </c>
    </row>
    <row r="24" spans="2:7">
      <c r="B24" s="81"/>
      <c r="C24" s="85"/>
      <c r="D24" s="79"/>
      <c r="E24" s="568"/>
      <c r="F24" s="669"/>
      <c r="G24" s="480"/>
    </row>
    <row r="25" spans="2:7">
      <c r="B25" s="81" t="s">
        <v>1217</v>
      </c>
      <c r="C25" s="86" t="s">
        <v>1218</v>
      </c>
      <c r="D25" s="79" t="s">
        <v>326</v>
      </c>
      <c r="E25" s="568">
        <v>30</v>
      </c>
      <c r="F25" s="669"/>
      <c r="G25" s="480">
        <f t="shared" si="0"/>
        <v>0</v>
      </c>
    </row>
    <row r="26" spans="2:7">
      <c r="B26" s="81"/>
      <c r="C26" s="86"/>
      <c r="D26" s="79"/>
      <c r="E26" s="568"/>
      <c r="F26" s="669"/>
      <c r="G26" s="480"/>
    </row>
    <row r="27" spans="2:7" ht="26.4">
      <c r="B27" s="81" t="s">
        <v>1219</v>
      </c>
      <c r="C27" s="86" t="s">
        <v>1220</v>
      </c>
      <c r="D27" s="79" t="s">
        <v>326</v>
      </c>
      <c r="E27" s="568">
        <v>200</v>
      </c>
      <c r="F27" s="669"/>
      <c r="G27" s="481">
        <f t="shared" si="0"/>
        <v>0</v>
      </c>
    </row>
    <row r="28" spans="2:7">
      <c r="B28" s="87"/>
      <c r="C28" s="88"/>
      <c r="D28" s="91"/>
      <c r="E28" s="570"/>
      <c r="F28" s="670"/>
      <c r="G28" s="480"/>
    </row>
    <row r="29" spans="2:7">
      <c r="B29" s="81" t="s">
        <v>1221</v>
      </c>
      <c r="C29" s="86" t="s">
        <v>1222</v>
      </c>
      <c r="D29" s="79" t="s">
        <v>326</v>
      </c>
      <c r="E29" s="568">
        <v>100</v>
      </c>
      <c r="F29" s="669"/>
      <c r="G29" s="480">
        <f t="shared" si="0"/>
        <v>0</v>
      </c>
    </row>
    <row r="30" spans="2:7">
      <c r="B30" s="81"/>
      <c r="C30" s="86"/>
      <c r="D30" s="79"/>
      <c r="E30" s="568"/>
      <c r="F30" s="669"/>
      <c r="G30" s="480"/>
    </row>
    <row r="31" spans="2:7" ht="26.4">
      <c r="B31" s="81" t="s">
        <v>1223</v>
      </c>
      <c r="C31" s="85" t="s">
        <v>1224</v>
      </c>
      <c r="D31" s="79" t="s">
        <v>326</v>
      </c>
      <c r="E31" s="568">
        <v>140</v>
      </c>
      <c r="F31" s="669"/>
      <c r="G31" s="480">
        <f t="shared" si="0"/>
        <v>0</v>
      </c>
    </row>
    <row r="32" spans="2:7">
      <c r="B32" s="81"/>
      <c r="C32" s="86"/>
      <c r="D32" s="79"/>
      <c r="E32" s="568"/>
      <c r="F32" s="669"/>
      <c r="G32" s="480"/>
    </row>
    <row r="33" spans="2:7" ht="39" customHeight="1">
      <c r="B33" s="81" t="s">
        <v>1225</v>
      </c>
      <c r="C33" s="89" t="s">
        <v>1226</v>
      </c>
      <c r="D33" s="79" t="s">
        <v>326</v>
      </c>
      <c r="E33" s="568">
        <v>50</v>
      </c>
      <c r="F33" s="669"/>
      <c r="G33" s="480">
        <f t="shared" si="0"/>
        <v>0</v>
      </c>
    </row>
    <row r="34" spans="2:7">
      <c r="B34" s="81"/>
      <c r="C34" s="57"/>
      <c r="D34" s="79"/>
      <c r="E34" s="568"/>
      <c r="F34" s="669"/>
      <c r="G34" s="480"/>
    </row>
    <row r="35" spans="2:7" ht="52.8">
      <c r="B35" s="81" t="s">
        <v>1227</v>
      </c>
      <c r="C35" s="299" t="s">
        <v>1228</v>
      </c>
      <c r="D35" s="79" t="s">
        <v>326</v>
      </c>
      <c r="E35" s="568">
        <v>100</v>
      </c>
      <c r="F35" s="669"/>
      <c r="G35" s="480">
        <f t="shared" si="0"/>
        <v>0</v>
      </c>
    </row>
    <row r="36" spans="2:7">
      <c r="B36" s="87"/>
      <c r="C36" s="300"/>
      <c r="D36" s="91"/>
      <c r="E36" s="570"/>
      <c r="F36" s="670"/>
      <c r="G36" s="480"/>
    </row>
    <row r="37" spans="2:7" ht="52.8">
      <c r="B37" s="81" t="s">
        <v>790</v>
      </c>
      <c r="C37" s="299" t="s">
        <v>2102</v>
      </c>
      <c r="D37" s="79" t="s">
        <v>326</v>
      </c>
      <c r="E37" s="568">
        <v>35</v>
      </c>
      <c r="F37" s="669"/>
      <c r="G37" s="480">
        <f t="shared" si="0"/>
        <v>0</v>
      </c>
    </row>
    <row r="38" spans="2:7">
      <c r="B38" s="81"/>
      <c r="C38" s="299"/>
      <c r="D38" s="79"/>
      <c r="E38" s="568"/>
      <c r="F38" s="669"/>
      <c r="G38" s="480"/>
    </row>
    <row r="39" spans="2:7" ht="52.8">
      <c r="B39" s="81" t="s">
        <v>791</v>
      </c>
      <c r="C39" s="85" t="s">
        <v>1229</v>
      </c>
      <c r="D39" s="79" t="s">
        <v>317</v>
      </c>
      <c r="E39" s="568">
        <v>4</v>
      </c>
      <c r="F39" s="669"/>
      <c r="G39" s="480">
        <f t="shared" si="0"/>
        <v>0</v>
      </c>
    </row>
    <row r="40" spans="2:7">
      <c r="B40" s="81"/>
      <c r="C40" s="85"/>
      <c r="D40" s="79"/>
      <c r="E40" s="568"/>
      <c r="F40" s="669"/>
      <c r="G40" s="480"/>
    </row>
    <row r="41" spans="2:7" ht="52.8">
      <c r="B41" s="81" t="s">
        <v>792</v>
      </c>
      <c r="C41" s="85" t="s">
        <v>1986</v>
      </c>
      <c r="D41" s="79" t="s">
        <v>317</v>
      </c>
      <c r="E41" s="568">
        <v>4</v>
      </c>
      <c r="F41" s="669"/>
      <c r="G41" s="480">
        <f t="shared" si="0"/>
        <v>0</v>
      </c>
    </row>
    <row r="42" spans="2:7">
      <c r="B42" s="81"/>
      <c r="C42" s="299"/>
      <c r="D42" s="79"/>
      <c r="E42" s="568"/>
      <c r="F42" s="669"/>
      <c r="G42" s="480"/>
    </row>
    <row r="43" spans="2:7" ht="52.8">
      <c r="B43" s="81" t="s">
        <v>793</v>
      </c>
      <c r="C43" s="85" t="s">
        <v>1230</v>
      </c>
      <c r="D43" s="79" t="s">
        <v>326</v>
      </c>
      <c r="E43" s="568">
        <v>3</v>
      </c>
      <c r="F43" s="669"/>
      <c r="G43" s="480">
        <f t="shared" si="0"/>
        <v>0</v>
      </c>
    </row>
    <row r="44" spans="2:7">
      <c r="B44" s="81"/>
      <c r="C44" s="85"/>
      <c r="D44" s="79"/>
      <c r="E44" s="568"/>
      <c r="F44" s="669"/>
      <c r="G44" s="480"/>
    </row>
    <row r="45" spans="2:7" ht="39.6">
      <c r="B45" s="81" t="s">
        <v>794</v>
      </c>
      <c r="C45" s="85" t="s">
        <v>1231</v>
      </c>
      <c r="D45" s="79" t="s">
        <v>326</v>
      </c>
      <c r="E45" s="568">
        <v>470</v>
      </c>
      <c r="F45" s="669"/>
      <c r="G45" s="480">
        <f t="shared" si="0"/>
        <v>0</v>
      </c>
    </row>
    <row r="46" spans="2:7" ht="12.75" customHeight="1">
      <c r="B46" s="81"/>
      <c r="C46" s="85"/>
      <c r="D46" s="79"/>
      <c r="E46" s="568"/>
      <c r="F46" s="669"/>
      <c r="G46" s="480"/>
    </row>
    <row r="47" spans="2:7" ht="26.4">
      <c r="B47" s="81" t="s">
        <v>795</v>
      </c>
      <c r="C47" s="89" t="s">
        <v>1232</v>
      </c>
      <c r="D47" s="79" t="s">
        <v>326</v>
      </c>
      <c r="E47" s="568">
        <v>15</v>
      </c>
      <c r="F47" s="669"/>
      <c r="G47" s="480">
        <f t="shared" si="0"/>
        <v>0</v>
      </c>
    </row>
    <row r="48" spans="2:7">
      <c r="B48" s="81"/>
      <c r="C48" s="89"/>
      <c r="D48" s="79"/>
      <c r="E48" s="568"/>
      <c r="F48" s="669"/>
      <c r="G48" s="480"/>
    </row>
    <row r="49" spans="2:7" ht="26.4">
      <c r="B49" s="81" t="s">
        <v>796</v>
      </c>
      <c r="C49" s="89" t="s">
        <v>1233</v>
      </c>
      <c r="D49" s="79" t="s">
        <v>317</v>
      </c>
      <c r="E49" s="568">
        <v>30</v>
      </c>
      <c r="F49" s="669"/>
      <c r="G49" s="481">
        <f t="shared" si="0"/>
        <v>0</v>
      </c>
    </row>
    <row r="50" spans="2:7" ht="12.75" customHeight="1">
      <c r="B50" s="81"/>
      <c r="C50" s="85"/>
      <c r="D50" s="79"/>
      <c r="E50" s="80"/>
      <c r="F50" s="671"/>
      <c r="G50" s="480"/>
    </row>
    <row r="51" spans="2:7">
      <c r="B51" s="81"/>
      <c r="C51" s="535" t="s">
        <v>2173</v>
      </c>
      <c r="D51" s="536"/>
      <c r="E51" s="536"/>
      <c r="F51" s="672"/>
      <c r="G51" s="537">
        <f>SUM(G7:G50)</f>
        <v>0</v>
      </c>
    </row>
    <row r="52" spans="2:7">
      <c r="B52" s="182"/>
      <c r="C52" s="301"/>
      <c r="F52" s="673"/>
      <c r="G52" s="302"/>
    </row>
    <row r="53" spans="2:7">
      <c r="B53" s="182"/>
      <c r="C53" s="301"/>
      <c r="F53" s="673"/>
      <c r="G53" s="302"/>
    </row>
    <row r="55" spans="2:7">
      <c r="B55" s="47"/>
    </row>
    <row r="56" spans="2:7">
      <c r="C56" s="47"/>
      <c r="D56" s="33"/>
      <c r="E56" s="90"/>
    </row>
    <row r="57" spans="2:7">
      <c r="B57" s="51"/>
      <c r="C57" s="51"/>
      <c r="E57" s="90"/>
      <c r="F57" s="675"/>
    </row>
  </sheetData>
  <sheetProtection algorithmName="SHA-512" hashValue="tG8RJux9Iwz8W95GbU3EDDsk40uJ+2ZGoxRvwNHHHtcfe5cbpe81sfrsRjHHSuvW1jfQXppoQGDRa4jyWCLYgw==" saltValue="IQZnT5DOwIs91zw0i4Sj7g==" spinCount="100000" sheet="1" objects="1" scenarios="1"/>
  <mergeCells count="1">
    <mergeCell ref="B2:C2"/>
  </mergeCells>
  <pageMargins left="0.98425196850393704" right="0.19685039370078741" top="0.59055118110236227" bottom="0.59055118110236227" header="0" footer="0"/>
  <pageSetup paperSize="9" fitToHeight="0" orientation="portrait" r:id="rId1"/>
  <headerFooter alignWithMargins="0">
    <oddFooter>Stran &amp;P od &amp;N</oddFooter>
  </headerFooter>
  <rowBreaks count="1" manualBreakCount="1">
    <brk id="35" min="1"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3B95-01E3-41FA-B218-B0FF1156E1D8}">
  <sheetPr>
    <pageSetUpPr fitToPage="1"/>
  </sheetPr>
  <dimension ref="A1:F54"/>
  <sheetViews>
    <sheetView view="pageBreakPreview" topLeftCell="A40" zoomScale="115" zoomScaleNormal="100" zoomScaleSheetLayoutView="115" workbookViewId="0">
      <selection activeCell="E48" sqref="E48"/>
    </sheetView>
  </sheetViews>
  <sheetFormatPr defaultColWidth="9.109375" defaultRowHeight="13.2"/>
  <cols>
    <col min="1" max="1" width="9.33203125" style="33" customWidth="1"/>
    <col min="2" max="2" width="43.109375" style="33" customWidth="1"/>
    <col min="3" max="3" width="7.44140625" style="61" customWidth="1"/>
    <col min="4" max="4" width="9.33203125" style="61" customWidth="1"/>
    <col min="5" max="5" width="10.33203125" style="674" customWidth="1"/>
    <col min="6" max="6" width="11.44140625" style="33" customWidth="1"/>
    <col min="7" max="54" width="34.44140625" style="33" customWidth="1"/>
    <col min="55" max="16384" width="9.109375" style="33"/>
  </cols>
  <sheetData>
    <row r="1" spans="1:6" ht="15.6">
      <c r="A1" s="508" t="s">
        <v>2163</v>
      </c>
      <c r="B1" s="508"/>
      <c r="C1" s="508"/>
      <c r="D1" s="508"/>
      <c r="E1" s="664"/>
      <c r="F1" s="435"/>
    </row>
    <row r="2" spans="1:6" ht="26.25" customHeight="1">
      <c r="A2" s="293"/>
      <c r="B2" s="293"/>
      <c r="C2" s="293"/>
      <c r="D2" s="293"/>
      <c r="E2" s="665"/>
      <c r="F2" s="293"/>
    </row>
    <row r="3" spans="1:6" s="444" customFormat="1" ht="26.4">
      <c r="A3" s="441" t="s">
        <v>1200</v>
      </c>
      <c r="B3" s="441" t="s">
        <v>13</v>
      </c>
      <c r="C3" s="442" t="s">
        <v>2176</v>
      </c>
      <c r="D3" s="442" t="s">
        <v>15</v>
      </c>
      <c r="E3" s="666" t="s">
        <v>16</v>
      </c>
      <c r="F3" s="443" t="s">
        <v>17</v>
      </c>
    </row>
    <row r="4" spans="1:6">
      <c r="A4" s="70">
        <v>1</v>
      </c>
      <c r="B4" s="296" t="s">
        <v>447</v>
      </c>
      <c r="C4" s="70"/>
      <c r="D4" s="80" t="s">
        <v>534</v>
      </c>
      <c r="E4" s="667"/>
      <c r="F4" s="71"/>
    </row>
    <row r="5" spans="1:6">
      <c r="A5" s="70"/>
      <c r="B5" s="296"/>
      <c r="C5" s="70"/>
      <c r="D5" s="80"/>
      <c r="E5" s="667"/>
      <c r="F5" s="71"/>
    </row>
    <row r="6" spans="1:6" ht="26.4">
      <c r="A6" s="72" t="s">
        <v>1201</v>
      </c>
      <c r="B6" s="74" t="s">
        <v>1202</v>
      </c>
      <c r="C6" s="73" t="s">
        <v>317</v>
      </c>
      <c r="D6" s="564">
        <v>20</v>
      </c>
      <c r="E6" s="668"/>
      <c r="F6" s="480">
        <f>ROUND(D6*E6,2)</f>
        <v>0</v>
      </c>
    </row>
    <row r="7" spans="1:6">
      <c r="A7" s="72"/>
      <c r="B7" s="74"/>
      <c r="C7" s="73"/>
      <c r="D7" s="564"/>
      <c r="E7" s="668"/>
      <c r="F7" s="480"/>
    </row>
    <row r="8" spans="1:6" ht="12.75" customHeight="1">
      <c r="A8" s="72" t="s">
        <v>1203</v>
      </c>
      <c r="B8" s="74" t="s">
        <v>1204</v>
      </c>
      <c r="C8" s="73" t="s">
        <v>396</v>
      </c>
      <c r="D8" s="565">
        <v>0.17</v>
      </c>
      <c r="E8" s="668"/>
      <c r="F8" s="480">
        <f t="shared" ref="F8:F48" si="0">ROUND(D8*E8,2)</f>
        <v>0</v>
      </c>
    </row>
    <row r="9" spans="1:6" ht="12.75" customHeight="1">
      <c r="A9" s="72"/>
      <c r="B9" s="74"/>
      <c r="C9" s="73"/>
      <c r="D9" s="565"/>
      <c r="E9" s="668"/>
      <c r="F9" s="480"/>
    </row>
    <row r="10" spans="1:6" ht="39.6">
      <c r="A10" s="72" t="s">
        <v>1205</v>
      </c>
      <c r="B10" s="74" t="s">
        <v>1206</v>
      </c>
      <c r="C10" s="75" t="s">
        <v>337</v>
      </c>
      <c r="D10" s="566">
        <v>100</v>
      </c>
      <c r="E10" s="668"/>
      <c r="F10" s="480">
        <f t="shared" si="0"/>
        <v>0</v>
      </c>
    </row>
    <row r="11" spans="1:6">
      <c r="A11" s="72"/>
      <c r="B11" s="76"/>
      <c r="C11" s="75"/>
      <c r="D11" s="566"/>
      <c r="E11" s="668"/>
      <c r="F11" s="480"/>
    </row>
    <row r="12" spans="1:6" ht="39.6">
      <c r="A12" s="77" t="s">
        <v>1207</v>
      </c>
      <c r="B12" s="74" t="s">
        <v>1208</v>
      </c>
      <c r="C12" s="78" t="s">
        <v>317</v>
      </c>
      <c r="D12" s="567">
        <v>25</v>
      </c>
      <c r="E12" s="669"/>
      <c r="F12" s="481">
        <f t="shared" si="0"/>
        <v>0</v>
      </c>
    </row>
    <row r="13" spans="1:6">
      <c r="A13" s="72"/>
      <c r="B13" s="76"/>
      <c r="C13" s="75"/>
      <c r="D13" s="566"/>
      <c r="E13" s="668"/>
      <c r="F13" s="480"/>
    </row>
    <row r="14" spans="1:6">
      <c r="A14" s="70">
        <v>2</v>
      </c>
      <c r="B14" s="296" t="s">
        <v>453</v>
      </c>
      <c r="C14" s="79"/>
      <c r="D14" s="568"/>
      <c r="E14" s="669"/>
      <c r="F14" s="481"/>
    </row>
    <row r="15" spans="1:6">
      <c r="A15" s="70"/>
      <c r="B15" s="296"/>
      <c r="C15" s="79"/>
      <c r="D15" s="568"/>
      <c r="E15" s="669"/>
      <c r="F15" s="481"/>
    </row>
    <row r="16" spans="1:6" ht="25.5" customHeight="1">
      <c r="A16" s="81" t="s">
        <v>1211</v>
      </c>
      <c r="B16" s="85" t="s">
        <v>1212</v>
      </c>
      <c r="C16" s="79" t="s">
        <v>326</v>
      </c>
      <c r="D16" s="568">
        <v>1220</v>
      </c>
      <c r="E16" s="669"/>
      <c r="F16" s="481">
        <f t="shared" si="0"/>
        <v>0</v>
      </c>
    </row>
    <row r="17" spans="1:6">
      <c r="A17" s="82"/>
      <c r="B17" s="297"/>
      <c r="C17" s="83"/>
      <c r="D17" s="569"/>
      <c r="E17" s="670"/>
      <c r="F17" s="482"/>
    </row>
    <row r="18" spans="1:6" ht="26.4">
      <c r="A18" s="81" t="s">
        <v>1213</v>
      </c>
      <c r="B18" s="85" t="s">
        <v>1214</v>
      </c>
      <c r="C18" s="79" t="s">
        <v>326</v>
      </c>
      <c r="D18" s="568">
        <v>215</v>
      </c>
      <c r="E18" s="669"/>
      <c r="F18" s="481">
        <f t="shared" si="0"/>
        <v>0</v>
      </c>
    </row>
    <row r="19" spans="1:6">
      <c r="A19" s="84"/>
      <c r="B19" s="298"/>
      <c r="C19" s="91"/>
      <c r="D19" s="570"/>
      <c r="E19" s="670"/>
      <c r="F19" s="482"/>
    </row>
    <row r="20" spans="1:6" ht="52.8">
      <c r="A20" s="81" t="s">
        <v>1215</v>
      </c>
      <c r="B20" s="85" t="s">
        <v>1987</v>
      </c>
      <c r="C20" s="79" t="s">
        <v>337</v>
      </c>
      <c r="D20" s="568">
        <v>1750</v>
      </c>
      <c r="E20" s="669"/>
      <c r="F20" s="481">
        <f t="shared" si="0"/>
        <v>0</v>
      </c>
    </row>
    <row r="21" spans="1:6">
      <c r="A21" s="87"/>
      <c r="B21" s="88"/>
      <c r="C21" s="91"/>
      <c r="D21" s="570"/>
      <c r="E21" s="670"/>
      <c r="F21" s="482"/>
    </row>
    <row r="22" spans="1:6">
      <c r="A22" s="81" t="s">
        <v>1217</v>
      </c>
      <c r="B22" s="86" t="s">
        <v>1218</v>
      </c>
      <c r="C22" s="79" t="s">
        <v>326</v>
      </c>
      <c r="D22" s="568">
        <v>100</v>
      </c>
      <c r="E22" s="669"/>
      <c r="F22" s="481">
        <f t="shared" si="0"/>
        <v>0</v>
      </c>
    </row>
    <row r="23" spans="1:6">
      <c r="A23" s="87"/>
      <c r="B23" s="300"/>
      <c r="C23" s="91"/>
      <c r="D23" s="570"/>
      <c r="E23" s="670"/>
      <c r="F23" s="482"/>
    </row>
    <row r="24" spans="1:6">
      <c r="A24" s="81" t="s">
        <v>1219</v>
      </c>
      <c r="B24" s="86" t="s">
        <v>1988</v>
      </c>
      <c r="C24" s="79" t="s">
        <v>326</v>
      </c>
      <c r="D24" s="568">
        <v>10</v>
      </c>
      <c r="E24" s="669"/>
      <c r="F24" s="481">
        <f t="shared" si="0"/>
        <v>0</v>
      </c>
    </row>
    <row r="25" spans="1:6">
      <c r="A25" s="87"/>
      <c r="B25" s="300"/>
      <c r="C25" s="91"/>
      <c r="D25" s="570"/>
      <c r="E25" s="670"/>
      <c r="F25" s="482"/>
    </row>
    <row r="26" spans="1:6" ht="26.4">
      <c r="A26" s="81" t="s">
        <v>1221</v>
      </c>
      <c r="B26" s="86" t="s">
        <v>1989</v>
      </c>
      <c r="C26" s="79" t="s">
        <v>326</v>
      </c>
      <c r="D26" s="568">
        <v>50</v>
      </c>
      <c r="E26" s="669"/>
      <c r="F26" s="481">
        <f t="shared" si="0"/>
        <v>0</v>
      </c>
    </row>
    <row r="27" spans="1:6">
      <c r="A27" s="81"/>
      <c r="B27" s="86"/>
      <c r="C27" s="79"/>
      <c r="D27" s="568"/>
      <c r="E27" s="669"/>
      <c r="F27" s="481"/>
    </row>
    <row r="28" spans="1:6" ht="52.8">
      <c r="A28" s="81" t="s">
        <v>1223</v>
      </c>
      <c r="B28" s="85" t="s">
        <v>1990</v>
      </c>
      <c r="C28" s="79" t="s">
        <v>326</v>
      </c>
      <c r="D28" s="568">
        <v>535</v>
      </c>
      <c r="E28" s="669"/>
      <c r="F28" s="481">
        <f t="shared" si="0"/>
        <v>0</v>
      </c>
    </row>
    <row r="29" spans="1:6">
      <c r="A29" s="87"/>
      <c r="B29" s="298"/>
      <c r="C29" s="91"/>
      <c r="D29" s="570"/>
      <c r="E29" s="670"/>
      <c r="F29" s="482"/>
    </row>
    <row r="30" spans="1:6" ht="79.2">
      <c r="A30" s="81" t="s">
        <v>1225</v>
      </c>
      <c r="B30" s="299" t="s">
        <v>1991</v>
      </c>
      <c r="C30" s="79" t="s">
        <v>326</v>
      </c>
      <c r="D30" s="568">
        <v>160</v>
      </c>
      <c r="E30" s="669"/>
      <c r="F30" s="481">
        <f t="shared" si="0"/>
        <v>0</v>
      </c>
    </row>
    <row r="31" spans="1:6">
      <c r="A31" s="81"/>
      <c r="B31" s="299"/>
      <c r="C31" s="79"/>
      <c r="D31" s="568"/>
      <c r="E31" s="669"/>
      <c r="F31" s="481"/>
    </row>
    <row r="32" spans="1:6" ht="52.5" customHeight="1">
      <c r="A32" s="81" t="s">
        <v>1227</v>
      </c>
      <c r="B32" s="299" t="s">
        <v>1992</v>
      </c>
      <c r="C32" s="79" t="s">
        <v>326</v>
      </c>
      <c r="D32" s="568">
        <v>125</v>
      </c>
      <c r="E32" s="669"/>
      <c r="F32" s="481">
        <f t="shared" si="0"/>
        <v>0</v>
      </c>
    </row>
    <row r="33" spans="1:6" ht="12.75" customHeight="1">
      <c r="A33" s="87"/>
      <c r="B33" s="303"/>
      <c r="C33" s="91"/>
      <c r="D33" s="570"/>
      <c r="E33" s="670"/>
      <c r="F33" s="482"/>
    </row>
    <row r="34" spans="1:6" ht="51" customHeight="1">
      <c r="A34" s="81" t="s">
        <v>790</v>
      </c>
      <c r="B34" s="85" t="s">
        <v>1993</v>
      </c>
      <c r="C34" s="79" t="s">
        <v>326</v>
      </c>
      <c r="D34" s="568">
        <v>49</v>
      </c>
      <c r="E34" s="669"/>
      <c r="F34" s="481">
        <f t="shared" si="0"/>
        <v>0</v>
      </c>
    </row>
    <row r="35" spans="1:6">
      <c r="A35" s="81"/>
      <c r="B35" s="299"/>
      <c r="C35" s="79"/>
      <c r="D35" s="568"/>
      <c r="E35" s="669"/>
      <c r="F35" s="481"/>
    </row>
    <row r="36" spans="1:6" ht="26.4">
      <c r="A36" s="81" t="s">
        <v>791</v>
      </c>
      <c r="B36" s="85" t="s">
        <v>1234</v>
      </c>
      <c r="C36" s="79" t="s">
        <v>326</v>
      </c>
      <c r="D36" s="568">
        <v>10</v>
      </c>
      <c r="E36" s="669"/>
      <c r="F36" s="481">
        <f t="shared" si="0"/>
        <v>0</v>
      </c>
    </row>
    <row r="37" spans="1:6">
      <c r="A37" s="81"/>
      <c r="B37" s="85"/>
      <c r="C37" s="79"/>
      <c r="D37" s="568"/>
      <c r="E37" s="669"/>
      <c r="F37" s="481"/>
    </row>
    <row r="38" spans="1:6" ht="52.8">
      <c r="A38" s="81" t="s">
        <v>792</v>
      </c>
      <c r="B38" s="85" t="s">
        <v>1230</v>
      </c>
      <c r="C38" s="79" t="s">
        <v>326</v>
      </c>
      <c r="D38" s="568">
        <v>3</v>
      </c>
      <c r="E38" s="669"/>
      <c r="F38" s="481">
        <f t="shared" si="0"/>
        <v>0</v>
      </c>
    </row>
    <row r="39" spans="1:6" ht="12.75" customHeight="1">
      <c r="A39" s="81"/>
      <c r="B39" s="85"/>
      <c r="C39" s="79"/>
      <c r="D39" s="568"/>
      <c r="E39" s="669"/>
      <c r="F39" s="481"/>
    </row>
    <row r="40" spans="1:6" ht="26.4">
      <c r="A40" s="81" t="s">
        <v>793</v>
      </c>
      <c r="B40" s="89" t="s">
        <v>1232</v>
      </c>
      <c r="C40" s="79" t="s">
        <v>326</v>
      </c>
      <c r="D40" s="568">
        <v>15</v>
      </c>
      <c r="E40" s="669"/>
      <c r="F40" s="481">
        <f t="shared" si="0"/>
        <v>0</v>
      </c>
    </row>
    <row r="41" spans="1:6" ht="12.75" customHeight="1">
      <c r="A41" s="81"/>
      <c r="B41" s="85"/>
      <c r="C41" s="79"/>
      <c r="D41" s="568"/>
      <c r="E41" s="669"/>
      <c r="F41" s="481"/>
    </row>
    <row r="42" spans="1:6" ht="26.4">
      <c r="A42" s="81" t="s">
        <v>794</v>
      </c>
      <c r="B42" s="86" t="s">
        <v>1235</v>
      </c>
      <c r="C42" s="79" t="s">
        <v>326</v>
      </c>
      <c r="D42" s="568">
        <v>60</v>
      </c>
      <c r="E42" s="669"/>
      <c r="F42" s="481">
        <f t="shared" si="0"/>
        <v>0</v>
      </c>
    </row>
    <row r="43" spans="1:6" ht="12.75" customHeight="1">
      <c r="A43" s="81"/>
      <c r="B43" s="85"/>
      <c r="C43" s="79"/>
      <c r="D43" s="568"/>
      <c r="E43" s="669"/>
      <c r="F43" s="481"/>
    </row>
    <row r="44" spans="1:6" ht="26.4">
      <c r="A44" s="81" t="s">
        <v>795</v>
      </c>
      <c r="B44" s="89" t="s">
        <v>1994</v>
      </c>
      <c r="C44" s="79" t="s">
        <v>317</v>
      </c>
      <c r="D44" s="568">
        <v>25</v>
      </c>
      <c r="E44" s="669"/>
      <c r="F44" s="481">
        <f t="shared" si="0"/>
        <v>0</v>
      </c>
    </row>
    <row r="45" spans="1:6">
      <c r="A45" s="81"/>
      <c r="B45" s="85"/>
      <c r="C45" s="79"/>
      <c r="D45" s="568"/>
      <c r="E45" s="669"/>
      <c r="F45" s="481"/>
    </row>
    <row r="46" spans="1:6" ht="39.6">
      <c r="A46" s="81" t="s">
        <v>796</v>
      </c>
      <c r="B46" s="86" t="s">
        <v>1231</v>
      </c>
      <c r="C46" s="79" t="s">
        <v>326</v>
      </c>
      <c r="D46" s="568">
        <v>1215</v>
      </c>
      <c r="E46" s="669"/>
      <c r="F46" s="481">
        <f t="shared" si="0"/>
        <v>0</v>
      </c>
    </row>
    <row r="47" spans="1:6">
      <c r="A47" s="81"/>
      <c r="B47" s="85"/>
      <c r="C47" s="79"/>
      <c r="D47" s="568"/>
      <c r="E47" s="669"/>
      <c r="F47" s="481"/>
    </row>
    <row r="48" spans="1:6" ht="52.8">
      <c r="A48" s="81" t="s">
        <v>798</v>
      </c>
      <c r="B48" s="85" t="s">
        <v>1236</v>
      </c>
      <c r="C48" s="79" t="s">
        <v>337</v>
      </c>
      <c r="D48" s="568">
        <v>130</v>
      </c>
      <c r="E48" s="669"/>
      <c r="F48" s="481">
        <f t="shared" si="0"/>
        <v>0</v>
      </c>
    </row>
    <row r="49" spans="1:6" ht="12.75" customHeight="1">
      <c r="A49" s="81"/>
      <c r="B49" s="85"/>
      <c r="C49" s="79"/>
      <c r="D49" s="80"/>
      <c r="E49" s="669"/>
      <c r="F49" s="481"/>
    </row>
    <row r="50" spans="1:6">
      <c r="A50" s="81"/>
      <c r="B50" s="535" t="s">
        <v>2172</v>
      </c>
      <c r="C50" s="536"/>
      <c r="D50" s="536"/>
      <c r="E50" s="676"/>
      <c r="F50" s="537">
        <f>SUM(F6:F49)</f>
        <v>0</v>
      </c>
    </row>
    <row r="51" spans="1:6">
      <c r="A51" s="182"/>
      <c r="B51" s="301"/>
      <c r="E51" s="673"/>
      <c r="F51" s="302"/>
    </row>
    <row r="52" spans="1:6">
      <c r="A52" s="182"/>
      <c r="B52" s="301"/>
      <c r="E52" s="673"/>
      <c r="F52" s="302"/>
    </row>
    <row r="53" spans="1:6">
      <c r="B53" s="47"/>
      <c r="C53" s="33"/>
      <c r="D53" s="90"/>
      <c r="E53" s="675"/>
    </row>
    <row r="54" spans="1:6">
      <c r="A54" s="51"/>
      <c r="B54" s="51"/>
      <c r="D54" s="33"/>
    </row>
  </sheetData>
  <sheetProtection algorithmName="SHA-512" hashValue="BxAoC8O7fFuVU+lnFYPezpMkTQ66A58MmkczaP1GIBjp8Sx6Wv9WA7bvtHMZ4v0/NOLmonSJEdIWlQLavy0V6g==" saltValue="8OYH6lBJHrSOXOxdoOic5w==" spinCount="100000" sheet="1" objects="1" scenarios="1"/>
  <mergeCells count="2">
    <mergeCell ref="A1:B1"/>
    <mergeCell ref="C1:D1"/>
  </mergeCells>
  <pageMargins left="0.98425196850393704" right="0.19685039370078741" top="0.59055118110236227" bottom="0.59055118110236227" header="0" footer="0.19685039370078741"/>
  <pageSetup paperSize="9" fitToHeight="0" orientation="portrait" r:id="rId1"/>
  <headerFooter alignWithMargins="0">
    <oddFoote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A9743-3BD6-424E-B485-B5332B0EC3A2}">
  <sheetPr>
    <pageSetUpPr fitToPage="1"/>
  </sheetPr>
  <dimension ref="B1:H53"/>
  <sheetViews>
    <sheetView view="pageBreakPreview" zoomScaleNormal="100" zoomScaleSheetLayoutView="100" workbookViewId="0">
      <pane ySplit="7" topLeftCell="A39" activePane="bottomLeft" state="frozen"/>
      <selection activeCell="O246" sqref="O246"/>
      <selection pane="bottomLeft" activeCell="E50" sqref="E50"/>
    </sheetView>
  </sheetViews>
  <sheetFormatPr defaultRowHeight="13.2"/>
  <cols>
    <col min="1" max="1" width="9.109375" style="583"/>
    <col min="2" max="3" width="10.6640625" style="578" customWidth="1"/>
    <col min="4" max="4" width="47.6640625" style="579" customWidth="1"/>
    <col min="5" max="5" width="14.6640625" style="578" customWidth="1"/>
    <col min="6" max="6" width="12.6640625" style="580" customWidth="1"/>
    <col min="7" max="7" width="15.6640625" style="581" customWidth="1"/>
    <col min="8" max="8" width="15.6640625" style="582" customWidth="1"/>
    <col min="9" max="257" width="9.109375" style="583"/>
    <col min="258" max="259" width="10.6640625" style="583" customWidth="1"/>
    <col min="260" max="260" width="47.6640625" style="583" customWidth="1"/>
    <col min="261" max="261" width="14.6640625" style="583" customWidth="1"/>
    <col min="262" max="262" width="12.6640625" style="583" customWidth="1"/>
    <col min="263" max="264" width="15.6640625" style="583" customWidth="1"/>
    <col min="265" max="513" width="9.109375" style="583"/>
    <col min="514" max="515" width="10.6640625" style="583" customWidth="1"/>
    <col min="516" max="516" width="47.6640625" style="583" customWidth="1"/>
    <col min="517" max="517" width="14.6640625" style="583" customWidth="1"/>
    <col min="518" max="518" width="12.6640625" style="583" customWidth="1"/>
    <col min="519" max="520" width="15.6640625" style="583" customWidth="1"/>
    <col min="521" max="769" width="9.109375" style="583"/>
    <col min="770" max="771" width="10.6640625" style="583" customWidth="1"/>
    <col min="772" max="772" width="47.6640625" style="583" customWidth="1"/>
    <col min="773" max="773" width="14.6640625" style="583" customWidth="1"/>
    <col min="774" max="774" width="12.6640625" style="583" customWidth="1"/>
    <col min="775" max="776" width="15.6640625" style="583" customWidth="1"/>
    <col min="777" max="1025" width="9.109375" style="583"/>
    <col min="1026" max="1027" width="10.6640625" style="583" customWidth="1"/>
    <col min="1028" max="1028" width="47.6640625" style="583" customWidth="1"/>
    <col min="1029" max="1029" width="14.6640625" style="583" customWidth="1"/>
    <col min="1030" max="1030" width="12.6640625" style="583" customWidth="1"/>
    <col min="1031" max="1032" width="15.6640625" style="583" customWidth="1"/>
    <col min="1033" max="1281" width="9.109375" style="583"/>
    <col min="1282" max="1283" width="10.6640625" style="583" customWidth="1"/>
    <col min="1284" max="1284" width="47.6640625" style="583" customWidth="1"/>
    <col min="1285" max="1285" width="14.6640625" style="583" customWidth="1"/>
    <col min="1286" max="1286" width="12.6640625" style="583" customWidth="1"/>
    <col min="1287" max="1288" width="15.6640625" style="583" customWidth="1"/>
    <col min="1289" max="1537" width="9.109375" style="583"/>
    <col min="1538" max="1539" width="10.6640625" style="583" customWidth="1"/>
    <col min="1540" max="1540" width="47.6640625" style="583" customWidth="1"/>
    <col min="1541" max="1541" width="14.6640625" style="583" customWidth="1"/>
    <col min="1542" max="1542" width="12.6640625" style="583" customWidth="1"/>
    <col min="1543" max="1544" width="15.6640625" style="583" customWidth="1"/>
    <col min="1545" max="1793" width="9.109375" style="583"/>
    <col min="1794" max="1795" width="10.6640625" style="583" customWidth="1"/>
    <col min="1796" max="1796" width="47.6640625" style="583" customWidth="1"/>
    <col min="1797" max="1797" width="14.6640625" style="583" customWidth="1"/>
    <col min="1798" max="1798" width="12.6640625" style="583" customWidth="1"/>
    <col min="1799" max="1800" width="15.6640625" style="583" customWidth="1"/>
    <col min="1801" max="2049" width="9.109375" style="583"/>
    <col min="2050" max="2051" width="10.6640625" style="583" customWidth="1"/>
    <col min="2052" max="2052" width="47.6640625" style="583" customWidth="1"/>
    <col min="2053" max="2053" width="14.6640625" style="583" customWidth="1"/>
    <col min="2054" max="2054" width="12.6640625" style="583" customWidth="1"/>
    <col min="2055" max="2056" width="15.6640625" style="583" customWidth="1"/>
    <col min="2057" max="2305" width="9.109375" style="583"/>
    <col min="2306" max="2307" width="10.6640625" style="583" customWidth="1"/>
    <col min="2308" max="2308" width="47.6640625" style="583" customWidth="1"/>
    <col min="2309" max="2309" width="14.6640625" style="583" customWidth="1"/>
    <col min="2310" max="2310" width="12.6640625" style="583" customWidth="1"/>
    <col min="2311" max="2312" width="15.6640625" style="583" customWidth="1"/>
    <col min="2313" max="2561" width="9.109375" style="583"/>
    <col min="2562" max="2563" width="10.6640625" style="583" customWidth="1"/>
    <col min="2564" max="2564" width="47.6640625" style="583" customWidth="1"/>
    <col min="2565" max="2565" width="14.6640625" style="583" customWidth="1"/>
    <col min="2566" max="2566" width="12.6640625" style="583" customWidth="1"/>
    <col min="2567" max="2568" width="15.6640625" style="583" customWidth="1"/>
    <col min="2569" max="2817" width="9.109375" style="583"/>
    <col min="2818" max="2819" width="10.6640625" style="583" customWidth="1"/>
    <col min="2820" max="2820" width="47.6640625" style="583" customWidth="1"/>
    <col min="2821" max="2821" width="14.6640625" style="583" customWidth="1"/>
    <col min="2822" max="2822" width="12.6640625" style="583" customWidth="1"/>
    <col min="2823" max="2824" width="15.6640625" style="583" customWidth="1"/>
    <col min="2825" max="3073" width="9.109375" style="583"/>
    <col min="3074" max="3075" width="10.6640625" style="583" customWidth="1"/>
    <col min="3076" max="3076" width="47.6640625" style="583" customWidth="1"/>
    <col min="3077" max="3077" width="14.6640625" style="583" customWidth="1"/>
    <col min="3078" max="3078" width="12.6640625" style="583" customWidth="1"/>
    <col min="3079" max="3080" width="15.6640625" style="583" customWidth="1"/>
    <col min="3081" max="3329" width="9.109375" style="583"/>
    <col min="3330" max="3331" width="10.6640625" style="583" customWidth="1"/>
    <col min="3332" max="3332" width="47.6640625" style="583" customWidth="1"/>
    <col min="3333" max="3333" width="14.6640625" style="583" customWidth="1"/>
    <col min="3334" max="3334" width="12.6640625" style="583" customWidth="1"/>
    <col min="3335" max="3336" width="15.6640625" style="583" customWidth="1"/>
    <col min="3337" max="3585" width="9.109375" style="583"/>
    <col min="3586" max="3587" width="10.6640625" style="583" customWidth="1"/>
    <col min="3588" max="3588" width="47.6640625" style="583" customWidth="1"/>
    <col min="3589" max="3589" width="14.6640625" style="583" customWidth="1"/>
    <col min="3590" max="3590" width="12.6640625" style="583" customWidth="1"/>
    <col min="3591" max="3592" width="15.6640625" style="583" customWidth="1"/>
    <col min="3593" max="3841" width="9.109375" style="583"/>
    <col min="3842" max="3843" width="10.6640625" style="583" customWidth="1"/>
    <col min="3844" max="3844" width="47.6640625" style="583" customWidth="1"/>
    <col min="3845" max="3845" width="14.6640625" style="583" customWidth="1"/>
    <col min="3846" max="3846" width="12.6640625" style="583" customWidth="1"/>
    <col min="3847" max="3848" width="15.6640625" style="583" customWidth="1"/>
    <col min="3849" max="4097" width="9.109375" style="583"/>
    <col min="4098" max="4099" width="10.6640625" style="583" customWidth="1"/>
    <col min="4100" max="4100" width="47.6640625" style="583" customWidth="1"/>
    <col min="4101" max="4101" width="14.6640625" style="583" customWidth="1"/>
    <col min="4102" max="4102" width="12.6640625" style="583" customWidth="1"/>
    <col min="4103" max="4104" width="15.6640625" style="583" customWidth="1"/>
    <col min="4105" max="4353" width="9.109375" style="583"/>
    <col min="4354" max="4355" width="10.6640625" style="583" customWidth="1"/>
    <col min="4356" max="4356" width="47.6640625" style="583" customWidth="1"/>
    <col min="4357" max="4357" width="14.6640625" style="583" customWidth="1"/>
    <col min="4358" max="4358" width="12.6640625" style="583" customWidth="1"/>
    <col min="4359" max="4360" width="15.6640625" style="583" customWidth="1"/>
    <col min="4361" max="4609" width="9.109375" style="583"/>
    <col min="4610" max="4611" width="10.6640625" style="583" customWidth="1"/>
    <col min="4612" max="4612" width="47.6640625" style="583" customWidth="1"/>
    <col min="4613" max="4613" width="14.6640625" style="583" customWidth="1"/>
    <col min="4614" max="4614" width="12.6640625" style="583" customWidth="1"/>
    <col min="4615" max="4616" width="15.6640625" style="583" customWidth="1"/>
    <col min="4617" max="4865" width="9.109375" style="583"/>
    <col min="4866" max="4867" width="10.6640625" style="583" customWidth="1"/>
    <col min="4868" max="4868" width="47.6640625" style="583" customWidth="1"/>
    <col min="4869" max="4869" width="14.6640625" style="583" customWidth="1"/>
    <col min="4870" max="4870" width="12.6640625" style="583" customWidth="1"/>
    <col min="4871" max="4872" width="15.6640625" style="583" customWidth="1"/>
    <col min="4873" max="5121" width="9.109375" style="583"/>
    <col min="5122" max="5123" width="10.6640625" style="583" customWidth="1"/>
    <col min="5124" max="5124" width="47.6640625" style="583" customWidth="1"/>
    <col min="5125" max="5125" width="14.6640625" style="583" customWidth="1"/>
    <col min="5126" max="5126" width="12.6640625" style="583" customWidth="1"/>
    <col min="5127" max="5128" width="15.6640625" style="583" customWidth="1"/>
    <col min="5129" max="5377" width="9.109375" style="583"/>
    <col min="5378" max="5379" width="10.6640625" style="583" customWidth="1"/>
    <col min="5380" max="5380" width="47.6640625" style="583" customWidth="1"/>
    <col min="5381" max="5381" width="14.6640625" style="583" customWidth="1"/>
    <col min="5382" max="5382" width="12.6640625" style="583" customWidth="1"/>
    <col min="5383" max="5384" width="15.6640625" style="583" customWidth="1"/>
    <col min="5385" max="5633" width="9.109375" style="583"/>
    <col min="5634" max="5635" width="10.6640625" style="583" customWidth="1"/>
    <col min="5636" max="5636" width="47.6640625" style="583" customWidth="1"/>
    <col min="5637" max="5637" width="14.6640625" style="583" customWidth="1"/>
    <col min="5638" max="5638" width="12.6640625" style="583" customWidth="1"/>
    <col min="5639" max="5640" width="15.6640625" style="583" customWidth="1"/>
    <col min="5641" max="5889" width="9.109375" style="583"/>
    <col min="5890" max="5891" width="10.6640625" style="583" customWidth="1"/>
    <col min="5892" max="5892" width="47.6640625" style="583" customWidth="1"/>
    <col min="5893" max="5893" width="14.6640625" style="583" customWidth="1"/>
    <col min="5894" max="5894" width="12.6640625" style="583" customWidth="1"/>
    <col min="5895" max="5896" width="15.6640625" style="583" customWidth="1"/>
    <col min="5897" max="6145" width="9.109375" style="583"/>
    <col min="6146" max="6147" width="10.6640625" style="583" customWidth="1"/>
    <col min="6148" max="6148" width="47.6640625" style="583" customWidth="1"/>
    <col min="6149" max="6149" width="14.6640625" style="583" customWidth="1"/>
    <col min="6150" max="6150" width="12.6640625" style="583" customWidth="1"/>
    <col min="6151" max="6152" width="15.6640625" style="583" customWidth="1"/>
    <col min="6153" max="6401" width="9.109375" style="583"/>
    <col min="6402" max="6403" width="10.6640625" style="583" customWidth="1"/>
    <col min="6404" max="6404" width="47.6640625" style="583" customWidth="1"/>
    <col min="6405" max="6405" width="14.6640625" style="583" customWidth="1"/>
    <col min="6406" max="6406" width="12.6640625" style="583" customWidth="1"/>
    <col min="6407" max="6408" width="15.6640625" style="583" customWidth="1"/>
    <col min="6409" max="6657" width="9.109375" style="583"/>
    <col min="6658" max="6659" width="10.6640625" style="583" customWidth="1"/>
    <col min="6660" max="6660" width="47.6640625" style="583" customWidth="1"/>
    <col min="6661" max="6661" width="14.6640625" style="583" customWidth="1"/>
    <col min="6662" max="6662" width="12.6640625" style="583" customWidth="1"/>
    <col min="6663" max="6664" width="15.6640625" style="583" customWidth="1"/>
    <col min="6665" max="6913" width="9.109375" style="583"/>
    <col min="6914" max="6915" width="10.6640625" style="583" customWidth="1"/>
    <col min="6916" max="6916" width="47.6640625" style="583" customWidth="1"/>
    <col min="6917" max="6917" width="14.6640625" style="583" customWidth="1"/>
    <col min="6918" max="6918" width="12.6640625" style="583" customWidth="1"/>
    <col min="6919" max="6920" width="15.6640625" style="583" customWidth="1"/>
    <col min="6921" max="7169" width="9.109375" style="583"/>
    <col min="7170" max="7171" width="10.6640625" style="583" customWidth="1"/>
    <col min="7172" max="7172" width="47.6640625" style="583" customWidth="1"/>
    <col min="7173" max="7173" width="14.6640625" style="583" customWidth="1"/>
    <col min="7174" max="7174" width="12.6640625" style="583" customWidth="1"/>
    <col min="7175" max="7176" width="15.6640625" style="583" customWidth="1"/>
    <col min="7177" max="7425" width="9.109375" style="583"/>
    <col min="7426" max="7427" width="10.6640625" style="583" customWidth="1"/>
    <col min="7428" max="7428" width="47.6640625" style="583" customWidth="1"/>
    <col min="7429" max="7429" width="14.6640625" style="583" customWidth="1"/>
    <col min="7430" max="7430" width="12.6640625" style="583" customWidth="1"/>
    <col min="7431" max="7432" width="15.6640625" style="583" customWidth="1"/>
    <col min="7433" max="7681" width="9.109375" style="583"/>
    <col min="7682" max="7683" width="10.6640625" style="583" customWidth="1"/>
    <col min="7684" max="7684" width="47.6640625" style="583" customWidth="1"/>
    <col min="7685" max="7685" width="14.6640625" style="583" customWidth="1"/>
    <col min="7686" max="7686" width="12.6640625" style="583" customWidth="1"/>
    <col min="7687" max="7688" width="15.6640625" style="583" customWidth="1"/>
    <col min="7689" max="7937" width="9.109375" style="583"/>
    <col min="7938" max="7939" width="10.6640625" style="583" customWidth="1"/>
    <col min="7940" max="7940" width="47.6640625" style="583" customWidth="1"/>
    <col min="7941" max="7941" width="14.6640625" style="583" customWidth="1"/>
    <col min="7942" max="7942" width="12.6640625" style="583" customWidth="1"/>
    <col min="7943" max="7944" width="15.6640625" style="583" customWidth="1"/>
    <col min="7945" max="8193" width="9.109375" style="583"/>
    <col min="8194" max="8195" width="10.6640625" style="583" customWidth="1"/>
    <col min="8196" max="8196" width="47.6640625" style="583" customWidth="1"/>
    <col min="8197" max="8197" width="14.6640625" style="583" customWidth="1"/>
    <col min="8198" max="8198" width="12.6640625" style="583" customWidth="1"/>
    <col min="8199" max="8200" width="15.6640625" style="583" customWidth="1"/>
    <col min="8201" max="8449" width="9.109375" style="583"/>
    <col min="8450" max="8451" width="10.6640625" style="583" customWidth="1"/>
    <col min="8452" max="8452" width="47.6640625" style="583" customWidth="1"/>
    <col min="8453" max="8453" width="14.6640625" style="583" customWidth="1"/>
    <col min="8454" max="8454" width="12.6640625" style="583" customWidth="1"/>
    <col min="8455" max="8456" width="15.6640625" style="583" customWidth="1"/>
    <col min="8457" max="8705" width="9.109375" style="583"/>
    <col min="8706" max="8707" width="10.6640625" style="583" customWidth="1"/>
    <col min="8708" max="8708" width="47.6640625" style="583" customWidth="1"/>
    <col min="8709" max="8709" width="14.6640625" style="583" customWidth="1"/>
    <col min="8710" max="8710" width="12.6640625" style="583" customWidth="1"/>
    <col min="8711" max="8712" width="15.6640625" style="583" customWidth="1"/>
    <col min="8713" max="8961" width="9.109375" style="583"/>
    <col min="8962" max="8963" width="10.6640625" style="583" customWidth="1"/>
    <col min="8964" max="8964" width="47.6640625" style="583" customWidth="1"/>
    <col min="8965" max="8965" width="14.6640625" style="583" customWidth="1"/>
    <col min="8966" max="8966" width="12.6640625" style="583" customWidth="1"/>
    <col min="8967" max="8968" width="15.6640625" style="583" customWidth="1"/>
    <col min="8969" max="9217" width="9.109375" style="583"/>
    <col min="9218" max="9219" width="10.6640625" style="583" customWidth="1"/>
    <col min="9220" max="9220" width="47.6640625" style="583" customWidth="1"/>
    <col min="9221" max="9221" width="14.6640625" style="583" customWidth="1"/>
    <col min="9222" max="9222" width="12.6640625" style="583" customWidth="1"/>
    <col min="9223" max="9224" width="15.6640625" style="583" customWidth="1"/>
    <col min="9225" max="9473" width="9.109375" style="583"/>
    <col min="9474" max="9475" width="10.6640625" style="583" customWidth="1"/>
    <col min="9476" max="9476" width="47.6640625" style="583" customWidth="1"/>
    <col min="9477" max="9477" width="14.6640625" style="583" customWidth="1"/>
    <col min="9478" max="9478" width="12.6640625" style="583" customWidth="1"/>
    <col min="9479" max="9480" width="15.6640625" style="583" customWidth="1"/>
    <col min="9481" max="9729" width="9.109375" style="583"/>
    <col min="9730" max="9731" width="10.6640625" style="583" customWidth="1"/>
    <col min="9732" max="9732" width="47.6640625" style="583" customWidth="1"/>
    <col min="9733" max="9733" width="14.6640625" style="583" customWidth="1"/>
    <col min="9734" max="9734" width="12.6640625" style="583" customWidth="1"/>
    <col min="9735" max="9736" width="15.6640625" style="583" customWidth="1"/>
    <col min="9737" max="9985" width="9.109375" style="583"/>
    <col min="9986" max="9987" width="10.6640625" style="583" customWidth="1"/>
    <col min="9988" max="9988" width="47.6640625" style="583" customWidth="1"/>
    <col min="9989" max="9989" width="14.6640625" style="583" customWidth="1"/>
    <col min="9990" max="9990" width="12.6640625" style="583" customWidth="1"/>
    <col min="9991" max="9992" width="15.6640625" style="583" customWidth="1"/>
    <col min="9993" max="10241" width="9.109375" style="583"/>
    <col min="10242" max="10243" width="10.6640625" style="583" customWidth="1"/>
    <col min="10244" max="10244" width="47.6640625" style="583" customWidth="1"/>
    <col min="10245" max="10245" width="14.6640625" style="583" customWidth="1"/>
    <col min="10246" max="10246" width="12.6640625" style="583" customWidth="1"/>
    <col min="10247" max="10248" width="15.6640625" style="583" customWidth="1"/>
    <col min="10249" max="10497" width="9.109375" style="583"/>
    <col min="10498" max="10499" width="10.6640625" style="583" customWidth="1"/>
    <col min="10500" max="10500" width="47.6640625" style="583" customWidth="1"/>
    <col min="10501" max="10501" width="14.6640625" style="583" customWidth="1"/>
    <col min="10502" max="10502" width="12.6640625" style="583" customWidth="1"/>
    <col min="10503" max="10504" width="15.6640625" style="583" customWidth="1"/>
    <col min="10505" max="10753" width="9.109375" style="583"/>
    <col min="10754" max="10755" width="10.6640625" style="583" customWidth="1"/>
    <col min="10756" max="10756" width="47.6640625" style="583" customWidth="1"/>
    <col min="10757" max="10757" width="14.6640625" style="583" customWidth="1"/>
    <col min="10758" max="10758" width="12.6640625" style="583" customWidth="1"/>
    <col min="10759" max="10760" width="15.6640625" style="583" customWidth="1"/>
    <col min="10761" max="11009" width="9.109375" style="583"/>
    <col min="11010" max="11011" width="10.6640625" style="583" customWidth="1"/>
    <col min="11012" max="11012" width="47.6640625" style="583" customWidth="1"/>
    <col min="11013" max="11013" width="14.6640625" style="583" customWidth="1"/>
    <col min="11014" max="11014" width="12.6640625" style="583" customWidth="1"/>
    <col min="11015" max="11016" width="15.6640625" style="583" customWidth="1"/>
    <col min="11017" max="11265" width="9.109375" style="583"/>
    <col min="11266" max="11267" width="10.6640625" style="583" customWidth="1"/>
    <col min="11268" max="11268" width="47.6640625" style="583" customWidth="1"/>
    <col min="11269" max="11269" width="14.6640625" style="583" customWidth="1"/>
    <col min="11270" max="11270" width="12.6640625" style="583" customWidth="1"/>
    <col min="11271" max="11272" width="15.6640625" style="583" customWidth="1"/>
    <col min="11273" max="11521" width="9.109375" style="583"/>
    <col min="11522" max="11523" width="10.6640625" style="583" customWidth="1"/>
    <col min="11524" max="11524" width="47.6640625" style="583" customWidth="1"/>
    <col min="11525" max="11525" width="14.6640625" style="583" customWidth="1"/>
    <col min="11526" max="11526" width="12.6640625" style="583" customWidth="1"/>
    <col min="11527" max="11528" width="15.6640625" style="583" customWidth="1"/>
    <col min="11529" max="11777" width="9.109375" style="583"/>
    <col min="11778" max="11779" width="10.6640625" style="583" customWidth="1"/>
    <col min="11780" max="11780" width="47.6640625" style="583" customWidth="1"/>
    <col min="11781" max="11781" width="14.6640625" style="583" customWidth="1"/>
    <col min="11782" max="11782" width="12.6640625" style="583" customWidth="1"/>
    <col min="11783" max="11784" width="15.6640625" style="583" customWidth="1"/>
    <col min="11785" max="12033" width="9.109375" style="583"/>
    <col min="12034" max="12035" width="10.6640625" style="583" customWidth="1"/>
    <col min="12036" max="12036" width="47.6640625" style="583" customWidth="1"/>
    <col min="12037" max="12037" width="14.6640625" style="583" customWidth="1"/>
    <col min="12038" max="12038" width="12.6640625" style="583" customWidth="1"/>
    <col min="12039" max="12040" width="15.6640625" style="583" customWidth="1"/>
    <col min="12041" max="12289" width="9.109375" style="583"/>
    <col min="12290" max="12291" width="10.6640625" style="583" customWidth="1"/>
    <col min="12292" max="12292" width="47.6640625" style="583" customWidth="1"/>
    <col min="12293" max="12293" width="14.6640625" style="583" customWidth="1"/>
    <col min="12294" max="12294" width="12.6640625" style="583" customWidth="1"/>
    <col min="12295" max="12296" width="15.6640625" style="583" customWidth="1"/>
    <col min="12297" max="12545" width="9.109375" style="583"/>
    <col min="12546" max="12547" width="10.6640625" style="583" customWidth="1"/>
    <col min="12548" max="12548" width="47.6640625" style="583" customWidth="1"/>
    <col min="12549" max="12549" width="14.6640625" style="583" customWidth="1"/>
    <col min="12550" max="12550" width="12.6640625" style="583" customWidth="1"/>
    <col min="12551" max="12552" width="15.6640625" style="583" customWidth="1"/>
    <col min="12553" max="12801" width="9.109375" style="583"/>
    <col min="12802" max="12803" width="10.6640625" style="583" customWidth="1"/>
    <col min="12804" max="12804" width="47.6640625" style="583" customWidth="1"/>
    <col min="12805" max="12805" width="14.6640625" style="583" customWidth="1"/>
    <col min="12806" max="12806" width="12.6640625" style="583" customWidth="1"/>
    <col min="12807" max="12808" width="15.6640625" style="583" customWidth="1"/>
    <col min="12809" max="13057" width="9.109375" style="583"/>
    <col min="13058" max="13059" width="10.6640625" style="583" customWidth="1"/>
    <col min="13060" max="13060" width="47.6640625" style="583" customWidth="1"/>
    <col min="13061" max="13061" width="14.6640625" style="583" customWidth="1"/>
    <col min="13062" max="13062" width="12.6640625" style="583" customWidth="1"/>
    <col min="13063" max="13064" width="15.6640625" style="583" customWidth="1"/>
    <col min="13065" max="13313" width="9.109375" style="583"/>
    <col min="13314" max="13315" width="10.6640625" style="583" customWidth="1"/>
    <col min="13316" max="13316" width="47.6640625" style="583" customWidth="1"/>
    <col min="13317" max="13317" width="14.6640625" style="583" customWidth="1"/>
    <col min="13318" max="13318" width="12.6640625" style="583" customWidth="1"/>
    <col min="13319" max="13320" width="15.6640625" style="583" customWidth="1"/>
    <col min="13321" max="13569" width="9.109375" style="583"/>
    <col min="13570" max="13571" width="10.6640625" style="583" customWidth="1"/>
    <col min="13572" max="13572" width="47.6640625" style="583" customWidth="1"/>
    <col min="13573" max="13573" width="14.6640625" style="583" customWidth="1"/>
    <col min="13574" max="13574" width="12.6640625" style="583" customWidth="1"/>
    <col min="13575" max="13576" width="15.6640625" style="583" customWidth="1"/>
    <col min="13577" max="13825" width="9.109375" style="583"/>
    <col min="13826" max="13827" width="10.6640625" style="583" customWidth="1"/>
    <col min="13828" max="13828" width="47.6640625" style="583" customWidth="1"/>
    <col min="13829" max="13829" width="14.6640625" style="583" customWidth="1"/>
    <col min="13830" max="13830" width="12.6640625" style="583" customWidth="1"/>
    <col min="13831" max="13832" width="15.6640625" style="583" customWidth="1"/>
    <col min="13833" max="14081" width="9.109375" style="583"/>
    <col min="14082" max="14083" width="10.6640625" style="583" customWidth="1"/>
    <col min="14084" max="14084" width="47.6640625" style="583" customWidth="1"/>
    <col min="14085" max="14085" width="14.6640625" style="583" customWidth="1"/>
    <col min="14086" max="14086" width="12.6640625" style="583" customWidth="1"/>
    <col min="14087" max="14088" width="15.6640625" style="583" customWidth="1"/>
    <col min="14089" max="14337" width="9.109375" style="583"/>
    <col min="14338" max="14339" width="10.6640625" style="583" customWidth="1"/>
    <col min="14340" max="14340" width="47.6640625" style="583" customWidth="1"/>
    <col min="14341" max="14341" width="14.6640625" style="583" customWidth="1"/>
    <col min="14342" max="14342" width="12.6640625" style="583" customWidth="1"/>
    <col min="14343" max="14344" width="15.6640625" style="583" customWidth="1"/>
    <col min="14345" max="14593" width="9.109375" style="583"/>
    <col min="14594" max="14595" width="10.6640625" style="583" customWidth="1"/>
    <col min="14596" max="14596" width="47.6640625" style="583" customWidth="1"/>
    <col min="14597" max="14597" width="14.6640625" style="583" customWidth="1"/>
    <col min="14598" max="14598" width="12.6640625" style="583" customWidth="1"/>
    <col min="14599" max="14600" width="15.6640625" style="583" customWidth="1"/>
    <col min="14601" max="14849" width="9.109375" style="583"/>
    <col min="14850" max="14851" width="10.6640625" style="583" customWidth="1"/>
    <col min="14852" max="14852" width="47.6640625" style="583" customWidth="1"/>
    <col min="14853" max="14853" width="14.6640625" style="583" customWidth="1"/>
    <col min="14854" max="14854" width="12.6640625" style="583" customWidth="1"/>
    <col min="14855" max="14856" width="15.6640625" style="583" customWidth="1"/>
    <col min="14857" max="15105" width="9.109375" style="583"/>
    <col min="15106" max="15107" width="10.6640625" style="583" customWidth="1"/>
    <col min="15108" max="15108" width="47.6640625" style="583" customWidth="1"/>
    <col min="15109" max="15109" width="14.6640625" style="583" customWidth="1"/>
    <col min="15110" max="15110" width="12.6640625" style="583" customWidth="1"/>
    <col min="15111" max="15112" width="15.6640625" style="583" customWidth="1"/>
    <col min="15113" max="15361" width="9.109375" style="583"/>
    <col min="15362" max="15363" width="10.6640625" style="583" customWidth="1"/>
    <col min="15364" max="15364" width="47.6640625" style="583" customWidth="1"/>
    <col min="15365" max="15365" width="14.6640625" style="583" customWidth="1"/>
    <col min="15366" max="15366" width="12.6640625" style="583" customWidth="1"/>
    <col min="15367" max="15368" width="15.6640625" style="583" customWidth="1"/>
    <col min="15369" max="15617" width="9.109375" style="583"/>
    <col min="15618" max="15619" width="10.6640625" style="583" customWidth="1"/>
    <col min="15620" max="15620" width="47.6640625" style="583" customWidth="1"/>
    <col min="15621" max="15621" width="14.6640625" style="583" customWidth="1"/>
    <col min="15622" max="15622" width="12.6640625" style="583" customWidth="1"/>
    <col min="15623" max="15624" width="15.6640625" style="583" customWidth="1"/>
    <col min="15625" max="15873" width="9.109375" style="583"/>
    <col min="15874" max="15875" width="10.6640625" style="583" customWidth="1"/>
    <col min="15876" max="15876" width="47.6640625" style="583" customWidth="1"/>
    <col min="15877" max="15877" width="14.6640625" style="583" customWidth="1"/>
    <col min="15878" max="15878" width="12.6640625" style="583" customWidth="1"/>
    <col min="15879" max="15880" width="15.6640625" style="583" customWidth="1"/>
    <col min="15881" max="16129" width="9.109375" style="583"/>
    <col min="16130" max="16131" width="10.6640625" style="583" customWidth="1"/>
    <col min="16132" max="16132" width="47.6640625" style="583" customWidth="1"/>
    <col min="16133" max="16133" width="14.6640625" style="583" customWidth="1"/>
    <col min="16134" max="16134" width="12.6640625" style="583" customWidth="1"/>
    <col min="16135" max="16136" width="15.6640625" style="583" customWidth="1"/>
    <col min="16137" max="16384" width="9.109375" style="583"/>
  </cols>
  <sheetData>
    <row r="1" spans="2:8" ht="36.75" customHeight="1">
      <c r="B1" s="677" t="s">
        <v>238</v>
      </c>
      <c r="C1" s="677"/>
      <c r="D1" s="677"/>
      <c r="E1" s="677"/>
      <c r="F1" s="677"/>
      <c r="G1" s="677"/>
      <c r="H1" s="677"/>
    </row>
    <row r="2" spans="2:8" s="660" customFormat="1" ht="15" customHeight="1">
      <c r="B2" s="678" t="s">
        <v>7</v>
      </c>
      <c r="C2" s="679" t="s">
        <v>239</v>
      </c>
      <c r="E2" s="680"/>
      <c r="F2" s="580"/>
      <c r="G2" s="681"/>
      <c r="H2" s="582"/>
    </row>
    <row r="3" spans="2:8" s="660" customFormat="1" ht="15" customHeight="1">
      <c r="B3" s="678" t="s">
        <v>8</v>
      </c>
      <c r="C3" s="679" t="s">
        <v>240</v>
      </c>
      <c r="E3" s="680"/>
      <c r="F3" s="580"/>
      <c r="G3" s="681"/>
      <c r="H3" s="582"/>
    </row>
    <row r="4" spans="2:8" s="660" customFormat="1" ht="15" customHeight="1">
      <c r="B4" s="678" t="s">
        <v>9</v>
      </c>
      <c r="C4" s="679" t="s">
        <v>2065</v>
      </c>
      <c r="E4" s="680"/>
      <c r="F4" s="580"/>
      <c r="G4" s="681"/>
      <c r="H4" s="582"/>
    </row>
    <row r="5" spans="2:8" s="660" customFormat="1" ht="14.25" customHeight="1">
      <c r="B5" s="678" t="s">
        <v>10</v>
      </c>
      <c r="C5" s="679" t="s">
        <v>82</v>
      </c>
      <c r="D5" s="682"/>
      <c r="E5" s="682"/>
      <c r="F5" s="682"/>
      <c r="G5" s="682"/>
      <c r="H5" s="682"/>
    </row>
    <row r="6" spans="2:8" s="595" customFormat="1" ht="9.9" customHeight="1">
      <c r="B6" s="590"/>
      <c r="C6" s="590"/>
      <c r="D6" s="591"/>
      <c r="E6" s="590"/>
      <c r="F6" s="592"/>
      <c r="G6" s="593"/>
      <c r="H6" s="594"/>
    </row>
    <row r="7" spans="2:8" s="687" customFormat="1" ht="32.1" customHeight="1" thickBot="1">
      <c r="B7" s="683" t="s">
        <v>11</v>
      </c>
      <c r="C7" s="683" t="s">
        <v>12</v>
      </c>
      <c r="D7" s="684" t="s">
        <v>13</v>
      </c>
      <c r="E7" s="683" t="s">
        <v>14</v>
      </c>
      <c r="F7" s="685" t="s">
        <v>15</v>
      </c>
      <c r="G7" s="698" t="s">
        <v>16</v>
      </c>
      <c r="H7" s="686" t="s">
        <v>17</v>
      </c>
    </row>
    <row r="8" spans="2:8" s="692" customFormat="1" ht="9.9" customHeight="1">
      <c r="B8" s="688"/>
      <c r="C8" s="688"/>
      <c r="D8" s="689"/>
      <c r="E8" s="688"/>
      <c r="F8" s="690"/>
      <c r="G8" s="699"/>
      <c r="H8" s="691"/>
    </row>
    <row r="9" spans="2:8">
      <c r="D9" s="606" t="s">
        <v>113</v>
      </c>
      <c r="G9" s="289" t="s">
        <v>114</v>
      </c>
      <c r="H9" s="608">
        <f>+SUM(H10:H14)</f>
        <v>0</v>
      </c>
    </row>
    <row r="10" spans="2:8">
      <c r="D10" s="606"/>
      <c r="G10" s="289"/>
      <c r="H10" s="608"/>
    </row>
    <row r="11" spans="2:8">
      <c r="D11" s="606" t="s">
        <v>20</v>
      </c>
      <c r="G11" s="287"/>
    </row>
    <row r="12" spans="2:8">
      <c r="B12" s="578" t="s">
        <v>21</v>
      </c>
      <c r="C12" s="578" t="s">
        <v>72</v>
      </c>
      <c r="D12" s="579" t="s">
        <v>241</v>
      </c>
      <c r="E12" s="578" t="s">
        <v>84</v>
      </c>
      <c r="F12" s="580">
        <v>1</v>
      </c>
      <c r="G12" s="287"/>
      <c r="H12" s="582">
        <f>ROUND(F12*G12,2)</f>
        <v>0</v>
      </c>
    </row>
    <row r="13" spans="2:8">
      <c r="G13" s="287"/>
    </row>
    <row r="14" spans="2:8">
      <c r="G14" s="287"/>
    </row>
    <row r="15" spans="2:8">
      <c r="D15" s="606" t="s">
        <v>242</v>
      </c>
      <c r="G15" s="289" t="s">
        <v>2066</v>
      </c>
      <c r="H15" s="608">
        <f>+SUM(H16:H46)</f>
        <v>0</v>
      </c>
    </row>
    <row r="16" spans="2:8">
      <c r="D16" s="606"/>
      <c r="G16" s="289"/>
      <c r="H16" s="608"/>
    </row>
    <row r="17" spans="2:8">
      <c r="D17" s="606" t="s">
        <v>243</v>
      </c>
      <c r="G17" s="287"/>
    </row>
    <row r="18" spans="2:8" ht="92.4">
      <c r="B18" s="578" t="s">
        <v>21</v>
      </c>
      <c r="C18" s="578" t="s">
        <v>72</v>
      </c>
      <c r="D18" s="579" t="s">
        <v>2067</v>
      </c>
      <c r="E18" s="578" t="s">
        <v>60</v>
      </c>
      <c r="F18" s="580">
        <v>7</v>
      </c>
      <c r="G18" s="287"/>
      <c r="H18" s="582">
        <f>ROUND(F18*G18,2)</f>
        <v>0</v>
      </c>
    </row>
    <row r="19" spans="2:8" ht="79.2">
      <c r="B19" s="578" t="s">
        <v>23</v>
      </c>
      <c r="C19" s="578" t="s">
        <v>244</v>
      </c>
      <c r="D19" s="579" t="s">
        <v>2068</v>
      </c>
      <c r="E19" s="578" t="s">
        <v>60</v>
      </c>
      <c r="F19" s="580">
        <v>2</v>
      </c>
      <c r="G19" s="287"/>
      <c r="H19" s="582">
        <f>ROUND(F19*G19,2)</f>
        <v>0</v>
      </c>
    </row>
    <row r="20" spans="2:8" ht="77.25" customHeight="1">
      <c r="B20" s="578" t="s">
        <v>27</v>
      </c>
      <c r="C20" s="578" t="s">
        <v>245</v>
      </c>
      <c r="D20" s="579" t="s">
        <v>246</v>
      </c>
      <c r="E20" s="578" t="s">
        <v>60</v>
      </c>
      <c r="F20" s="580">
        <v>2</v>
      </c>
      <c r="G20" s="287"/>
      <c r="H20" s="582">
        <f>ROUND(F20*G20,2)</f>
        <v>0</v>
      </c>
    </row>
    <row r="21" spans="2:8">
      <c r="G21" s="287"/>
    </row>
    <row r="22" spans="2:8">
      <c r="D22" s="606" t="s">
        <v>247</v>
      </c>
      <c r="G22" s="287"/>
    </row>
    <row r="23" spans="2:8" ht="52.5" customHeight="1">
      <c r="B23" s="578" t="s">
        <v>21</v>
      </c>
      <c r="C23" s="693" t="s">
        <v>248</v>
      </c>
      <c r="D23" s="579" t="s">
        <v>249</v>
      </c>
      <c r="E23" s="578" t="s">
        <v>60</v>
      </c>
      <c r="F23" s="580">
        <v>48</v>
      </c>
      <c r="G23" s="287"/>
      <c r="H23" s="582">
        <f t="shared" ref="H23:H31" si="0">ROUND(F23*G23,2)</f>
        <v>0</v>
      </c>
    </row>
    <row r="24" spans="2:8" ht="52.5" customHeight="1">
      <c r="B24" s="578" t="s">
        <v>23</v>
      </c>
      <c r="C24" s="693" t="s">
        <v>250</v>
      </c>
      <c r="D24" s="579" t="s">
        <v>251</v>
      </c>
      <c r="E24" s="578" t="s">
        <v>60</v>
      </c>
      <c r="F24" s="580">
        <v>15</v>
      </c>
      <c r="G24" s="287"/>
      <c r="H24" s="582">
        <f t="shared" si="0"/>
        <v>0</v>
      </c>
    </row>
    <row r="25" spans="2:8" ht="40.5" customHeight="1">
      <c r="B25" s="578" t="s">
        <v>27</v>
      </c>
      <c r="C25" s="693" t="s">
        <v>252</v>
      </c>
      <c r="D25" s="579" t="s">
        <v>253</v>
      </c>
      <c r="E25" s="578" t="s">
        <v>60</v>
      </c>
      <c r="F25" s="580">
        <v>8</v>
      </c>
      <c r="G25" s="287"/>
      <c r="H25" s="582">
        <f t="shared" si="0"/>
        <v>0</v>
      </c>
    </row>
    <row r="26" spans="2:8" ht="51.75" customHeight="1">
      <c r="B26" s="578" t="s">
        <v>28</v>
      </c>
      <c r="C26" s="693" t="s">
        <v>254</v>
      </c>
      <c r="D26" s="579" t="s">
        <v>255</v>
      </c>
      <c r="E26" s="578" t="s">
        <v>60</v>
      </c>
      <c r="F26" s="580">
        <v>45</v>
      </c>
      <c r="G26" s="287"/>
      <c r="H26" s="582">
        <f t="shared" si="0"/>
        <v>0</v>
      </c>
    </row>
    <row r="27" spans="2:8" ht="53.25" customHeight="1">
      <c r="B27" s="578" t="s">
        <v>29</v>
      </c>
      <c r="C27" s="693" t="s">
        <v>256</v>
      </c>
      <c r="D27" s="579" t="s">
        <v>257</v>
      </c>
      <c r="E27" s="578" t="s">
        <v>60</v>
      </c>
      <c r="F27" s="580">
        <v>100</v>
      </c>
      <c r="G27" s="287"/>
      <c r="H27" s="582">
        <f t="shared" si="0"/>
        <v>0</v>
      </c>
    </row>
    <row r="28" spans="2:8" ht="53.25" customHeight="1">
      <c r="B28" s="578" t="s">
        <v>30</v>
      </c>
      <c r="C28" s="693" t="s">
        <v>258</v>
      </c>
      <c r="D28" s="579" t="s">
        <v>259</v>
      </c>
      <c r="E28" s="578" t="s">
        <v>60</v>
      </c>
      <c r="F28" s="580">
        <v>45</v>
      </c>
      <c r="G28" s="287"/>
      <c r="H28" s="582">
        <f t="shared" si="0"/>
        <v>0</v>
      </c>
    </row>
    <row r="29" spans="2:8" ht="39" customHeight="1">
      <c r="B29" s="578" t="s">
        <v>32</v>
      </c>
      <c r="C29" s="693" t="s">
        <v>260</v>
      </c>
      <c r="D29" s="579" t="s">
        <v>261</v>
      </c>
      <c r="E29" s="578" t="s">
        <v>60</v>
      </c>
      <c r="F29" s="580">
        <v>18</v>
      </c>
      <c r="G29" s="287"/>
      <c r="H29" s="582">
        <f t="shared" si="0"/>
        <v>0</v>
      </c>
    </row>
    <row r="30" spans="2:8" ht="39" customHeight="1">
      <c r="B30" s="578" t="s">
        <v>33</v>
      </c>
      <c r="C30" s="693" t="s">
        <v>262</v>
      </c>
      <c r="D30" s="579" t="s">
        <v>263</v>
      </c>
      <c r="E30" s="578" t="s">
        <v>60</v>
      </c>
      <c r="F30" s="580">
        <v>10</v>
      </c>
      <c r="G30" s="287"/>
      <c r="H30" s="582">
        <f t="shared" si="0"/>
        <v>0</v>
      </c>
    </row>
    <row r="31" spans="2:8" ht="39" customHeight="1">
      <c r="B31" s="578" t="s">
        <v>34</v>
      </c>
      <c r="C31" s="693" t="s">
        <v>264</v>
      </c>
      <c r="D31" s="579" t="s">
        <v>265</v>
      </c>
      <c r="E31" s="578" t="s">
        <v>60</v>
      </c>
      <c r="F31" s="580">
        <v>15</v>
      </c>
      <c r="G31" s="287"/>
      <c r="H31" s="582">
        <f t="shared" si="0"/>
        <v>0</v>
      </c>
    </row>
    <row r="32" spans="2:8" ht="53.25" customHeight="1">
      <c r="B32" s="578" t="s">
        <v>35</v>
      </c>
      <c r="C32" s="693" t="s">
        <v>266</v>
      </c>
      <c r="D32" s="579" t="s">
        <v>267</v>
      </c>
      <c r="E32" s="578" t="s">
        <v>60</v>
      </c>
      <c r="F32" s="580">
        <v>15</v>
      </c>
      <c r="G32" s="287"/>
      <c r="H32" s="582">
        <f>ROUND(F32*G32,2)</f>
        <v>0</v>
      </c>
    </row>
    <row r="33" spans="2:8" ht="53.25" customHeight="1">
      <c r="B33" s="578" t="s">
        <v>36</v>
      </c>
      <c r="C33" s="693" t="s">
        <v>268</v>
      </c>
      <c r="D33" s="579" t="s">
        <v>2069</v>
      </c>
      <c r="E33" s="578" t="s">
        <v>60</v>
      </c>
      <c r="F33" s="580">
        <v>2</v>
      </c>
      <c r="G33" s="287"/>
      <c r="H33" s="582">
        <f>ROUND(F33*G33,2)</f>
        <v>0</v>
      </c>
    </row>
    <row r="34" spans="2:8" ht="53.25" customHeight="1">
      <c r="B34" s="578" t="s">
        <v>68</v>
      </c>
      <c r="C34" s="693" t="s">
        <v>2070</v>
      </c>
      <c r="D34" s="579" t="s">
        <v>269</v>
      </c>
      <c r="E34" s="578" t="s">
        <v>60</v>
      </c>
      <c r="F34" s="580">
        <v>81</v>
      </c>
      <c r="G34" s="287"/>
      <c r="H34" s="582">
        <f>ROUND(F34*G34,2)</f>
        <v>0</v>
      </c>
    </row>
    <row r="35" spans="2:8" ht="65.25" customHeight="1">
      <c r="B35" s="578" t="s">
        <v>78</v>
      </c>
      <c r="C35" s="693" t="s">
        <v>2074</v>
      </c>
      <c r="D35" s="579" t="s">
        <v>2075</v>
      </c>
      <c r="E35" s="578" t="s">
        <v>60</v>
      </c>
      <c r="F35" s="580">
        <v>130</v>
      </c>
      <c r="G35" s="287"/>
      <c r="H35" s="582">
        <f>ROUND(F35*G35,2)</f>
        <v>0</v>
      </c>
    </row>
    <row r="36" spans="2:8">
      <c r="G36" s="287"/>
    </row>
    <row r="37" spans="2:8">
      <c r="D37" s="606" t="s">
        <v>270</v>
      </c>
      <c r="G37" s="287"/>
    </row>
    <row r="38" spans="2:8" ht="39" customHeight="1">
      <c r="B38" s="578" t="s">
        <v>21</v>
      </c>
      <c r="C38" s="693" t="s">
        <v>73</v>
      </c>
      <c r="D38" s="694" t="s">
        <v>2071</v>
      </c>
      <c r="E38" s="578" t="s">
        <v>31</v>
      </c>
      <c r="F38" s="580">
        <v>12</v>
      </c>
      <c r="G38" s="287"/>
      <c r="H38" s="582">
        <f>ROUND(F38*G38,2)</f>
        <v>0</v>
      </c>
    </row>
    <row r="39" spans="2:8" ht="39.6">
      <c r="B39" s="578" t="s">
        <v>23</v>
      </c>
      <c r="C39" s="693" t="s">
        <v>2072</v>
      </c>
      <c r="D39" s="694" t="s">
        <v>271</v>
      </c>
      <c r="E39" s="578" t="s">
        <v>31</v>
      </c>
      <c r="F39" s="580">
        <v>5606</v>
      </c>
      <c r="G39" s="287"/>
      <c r="H39" s="582">
        <f>ROUND(F39*G39,2)</f>
        <v>0</v>
      </c>
    </row>
    <row r="40" spans="2:8">
      <c r="G40" s="287"/>
    </row>
    <row r="41" spans="2:8">
      <c r="D41" s="606" t="s">
        <v>272</v>
      </c>
      <c r="G41" s="287"/>
    </row>
    <row r="42" spans="2:8" ht="26.4">
      <c r="B42" s="578" t="s">
        <v>21</v>
      </c>
      <c r="C42" s="693" t="s">
        <v>83</v>
      </c>
      <c r="D42" s="694" t="s">
        <v>273</v>
      </c>
      <c r="E42" s="693" t="s">
        <v>60</v>
      </c>
      <c r="F42" s="580">
        <v>33</v>
      </c>
      <c r="G42" s="287"/>
      <c r="H42" s="582">
        <f>ROUND(F42*G42,2)</f>
        <v>0</v>
      </c>
    </row>
    <row r="43" spans="2:8" ht="26.4">
      <c r="B43" s="578" t="s">
        <v>23</v>
      </c>
      <c r="C43" s="693" t="s">
        <v>274</v>
      </c>
      <c r="D43" s="694" t="s">
        <v>273</v>
      </c>
      <c r="E43" s="693" t="s">
        <v>60</v>
      </c>
      <c r="F43" s="580">
        <v>33</v>
      </c>
      <c r="G43" s="287"/>
      <c r="H43" s="582">
        <f>ROUND(F43*G43,2)</f>
        <v>0</v>
      </c>
    </row>
    <row r="44" spans="2:8" ht="39.6">
      <c r="B44" s="578" t="s">
        <v>27</v>
      </c>
      <c r="C44" s="693" t="s">
        <v>276</v>
      </c>
      <c r="D44" s="694" t="s">
        <v>275</v>
      </c>
      <c r="E44" s="693" t="s">
        <v>54</v>
      </c>
      <c r="F44" s="580">
        <v>99.5</v>
      </c>
      <c r="G44" s="287"/>
      <c r="H44" s="582">
        <f>ROUND(F44*G44,2)</f>
        <v>0</v>
      </c>
    </row>
    <row r="45" spans="2:8" ht="39.6">
      <c r="B45" s="693" t="s">
        <v>28</v>
      </c>
      <c r="C45" s="693" t="s">
        <v>278</v>
      </c>
      <c r="D45" s="694" t="s">
        <v>277</v>
      </c>
      <c r="E45" s="693" t="s">
        <v>60</v>
      </c>
      <c r="F45" s="580">
        <v>11</v>
      </c>
      <c r="G45" s="287"/>
      <c r="H45" s="582">
        <f>ROUND(F45*G45,2)</f>
        <v>0</v>
      </c>
    </row>
    <row r="46" spans="2:8" ht="52.8">
      <c r="B46" s="693" t="s">
        <v>29</v>
      </c>
      <c r="C46" s="693" t="s">
        <v>2073</v>
      </c>
      <c r="D46" s="694" t="s">
        <v>279</v>
      </c>
      <c r="E46" s="693" t="s">
        <v>60</v>
      </c>
      <c r="F46" s="580">
        <v>365</v>
      </c>
      <c r="G46" s="287"/>
      <c r="H46" s="582">
        <f>ROUND(F46*G46,2)</f>
        <v>0</v>
      </c>
    </row>
    <row r="47" spans="2:8">
      <c r="G47" s="287"/>
    </row>
    <row r="48" spans="2:8">
      <c r="G48" s="287"/>
    </row>
    <row r="49" spans="4:7" ht="17.399999999999999" customHeight="1">
      <c r="D49" s="695" t="str">
        <f>D9</f>
        <v>1  PREDDELA</v>
      </c>
      <c r="E49" s="613">
        <f>H9</f>
        <v>0</v>
      </c>
      <c r="G49" s="287"/>
    </row>
    <row r="50" spans="4:7" ht="17.399999999999999" customHeight="1" thickBot="1">
      <c r="D50" s="695" t="str">
        <f>D15</f>
        <v>2 SADITVENA DELA</v>
      </c>
      <c r="E50" s="613">
        <f>H15</f>
        <v>0</v>
      </c>
      <c r="G50" s="287"/>
    </row>
    <row r="51" spans="4:7" ht="17.399999999999999" customHeight="1">
      <c r="D51" s="696" t="s">
        <v>61</v>
      </c>
      <c r="E51" s="697">
        <f>+SUM(E49:E50)</f>
        <v>0</v>
      </c>
      <c r="G51" s="287"/>
    </row>
    <row r="52" spans="4:7">
      <c r="G52" s="287"/>
    </row>
    <row r="53" spans="4:7" ht="17.399999999999999" customHeight="1">
      <c r="G53" s="607"/>
    </row>
  </sheetData>
  <sheetProtection algorithmName="SHA-512" hashValue="7olok/2i36ks37MW7Yq7QGy3hh2Bp66KCjLMMvMqQrY8/lxugIoHl6I0p9L/5owOdQGE44/EmRUvwTlwflLz1Q==" saltValue="/JfDPgJKq8GA1bhrACXrKQ==" spinCount="100000" sheet="1" objects="1" scenarios="1"/>
  <mergeCells count="1">
    <mergeCell ref="B1:H1"/>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33" min="1" max="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5F07E-16BF-404B-84A5-E466C737B9F3}">
  <sheetPr>
    <pageSetUpPr fitToPage="1"/>
  </sheetPr>
  <dimension ref="B1:H136"/>
  <sheetViews>
    <sheetView view="pageBreakPreview" zoomScaleNormal="100" zoomScaleSheetLayoutView="100" workbookViewId="0">
      <pane ySplit="7" topLeftCell="A118" activePane="bottomLeft" state="frozen"/>
      <selection pane="bottomLeft" activeCell="G126" sqref="G126"/>
    </sheetView>
  </sheetViews>
  <sheetFormatPr defaultColWidth="9.109375" defaultRowHeight="13.2"/>
  <cols>
    <col min="1" max="1" width="9.109375" style="706"/>
    <col min="2" max="3" width="10.6640625" style="701" customWidth="1"/>
    <col min="4" max="4" width="47.6640625" style="702" customWidth="1"/>
    <col min="5" max="5" width="14.6640625" style="701" customWidth="1"/>
    <col min="6" max="6" width="12.6640625" style="703" customWidth="1"/>
    <col min="7" max="7" width="15.6640625" style="704" customWidth="1"/>
    <col min="8" max="8" width="15.6640625" style="705" customWidth="1"/>
    <col min="9" max="16384" width="9.109375" style="706"/>
  </cols>
  <sheetData>
    <row r="1" spans="2:8" ht="20.100000000000001" customHeight="1">
      <c r="B1" s="700" t="s">
        <v>1958</v>
      </c>
    </row>
    <row r="2" spans="2:8" s="626" customFormat="1" ht="15" customHeight="1">
      <c r="B2" s="624" t="s">
        <v>7</v>
      </c>
      <c r="C2" s="628" t="s">
        <v>889</v>
      </c>
      <c r="E2" s="624"/>
      <c r="F2" s="703"/>
      <c r="G2" s="707"/>
      <c r="H2" s="705"/>
    </row>
    <row r="3" spans="2:8" s="626" customFormat="1" ht="15" customHeight="1">
      <c r="B3" s="624" t="s">
        <v>8</v>
      </c>
      <c r="C3" s="628" t="s">
        <v>803</v>
      </c>
      <c r="E3" s="624"/>
      <c r="F3" s="703"/>
      <c r="G3" s="707"/>
      <c r="H3" s="705"/>
    </row>
    <row r="4" spans="2:8" s="626" customFormat="1" ht="15" customHeight="1">
      <c r="B4" s="624" t="s">
        <v>9</v>
      </c>
      <c r="C4" s="628" t="s">
        <v>953</v>
      </c>
      <c r="E4" s="624"/>
      <c r="F4" s="703"/>
      <c r="G4" s="707"/>
      <c r="H4" s="705"/>
    </row>
    <row r="5" spans="2:8" s="626" customFormat="1" ht="20.100000000000001" customHeight="1">
      <c r="B5" s="624" t="s">
        <v>10</v>
      </c>
      <c r="C5" s="628" t="s">
        <v>82</v>
      </c>
      <c r="D5" s="629"/>
      <c r="E5" s="629"/>
      <c r="F5" s="629"/>
      <c r="G5" s="629"/>
      <c r="H5" s="629"/>
    </row>
    <row r="6" spans="2:8" s="713" customFormat="1" ht="9.9" customHeight="1">
      <c r="B6" s="708"/>
      <c r="C6" s="708"/>
      <c r="D6" s="709"/>
      <c r="E6" s="708"/>
      <c r="F6" s="710"/>
      <c r="G6" s="711"/>
      <c r="H6" s="712"/>
    </row>
    <row r="7" spans="2:8" s="718" customFormat="1" ht="32.1" customHeight="1" thickBot="1">
      <c r="B7" s="714" t="s">
        <v>11</v>
      </c>
      <c r="C7" s="714" t="s">
        <v>12</v>
      </c>
      <c r="D7" s="715" t="s">
        <v>13</v>
      </c>
      <c r="E7" s="714" t="s">
        <v>14</v>
      </c>
      <c r="F7" s="716" t="s">
        <v>15</v>
      </c>
      <c r="G7" s="662" t="s">
        <v>16</v>
      </c>
      <c r="H7" s="717" t="s">
        <v>17</v>
      </c>
    </row>
    <row r="8" spans="2:8" s="723" customFormat="1" ht="9.9" customHeight="1">
      <c r="B8" s="719"/>
      <c r="C8" s="719"/>
      <c r="D8" s="720"/>
      <c r="E8" s="719"/>
      <c r="F8" s="721"/>
      <c r="G8" s="663"/>
      <c r="H8" s="722"/>
    </row>
    <row r="9" spans="2:8">
      <c r="D9" s="724" t="s">
        <v>113</v>
      </c>
      <c r="G9" s="69" t="s">
        <v>114</v>
      </c>
      <c r="H9" s="726">
        <f>+SUM(H10:H30)</f>
        <v>0</v>
      </c>
    </row>
    <row r="10" spans="2:8">
      <c r="D10" s="724"/>
      <c r="G10" s="69"/>
      <c r="H10" s="726"/>
    </row>
    <row r="11" spans="2:8">
      <c r="D11" s="724" t="s">
        <v>20</v>
      </c>
      <c r="G11" s="24"/>
    </row>
    <row r="12" spans="2:8" ht="26.4">
      <c r="B12" s="701" t="s">
        <v>21</v>
      </c>
      <c r="C12" s="701" t="s">
        <v>150</v>
      </c>
      <c r="D12" s="702" t="s">
        <v>151</v>
      </c>
      <c r="E12" s="701" t="s">
        <v>22</v>
      </c>
      <c r="F12" s="703">
        <v>0.04</v>
      </c>
      <c r="G12" s="24"/>
      <c r="H12" s="705">
        <f>ROUND(F12*G12,2)</f>
        <v>0</v>
      </c>
    </row>
    <row r="13" spans="2:8" ht="26.4">
      <c r="D13" s="727" t="s">
        <v>954</v>
      </c>
      <c r="G13" s="24"/>
    </row>
    <row r="14" spans="2:8" ht="26.4">
      <c r="B14" s="701" t="s">
        <v>23</v>
      </c>
      <c r="C14" s="701" t="s">
        <v>152</v>
      </c>
      <c r="D14" s="702" t="s">
        <v>153</v>
      </c>
      <c r="E14" s="701" t="s">
        <v>24</v>
      </c>
      <c r="F14" s="703">
        <v>3</v>
      </c>
      <c r="G14" s="24"/>
      <c r="H14" s="705">
        <f>ROUND(F14*G14,2)</f>
        <v>0</v>
      </c>
    </row>
    <row r="15" spans="2:8" ht="26.4">
      <c r="D15" s="727" t="s">
        <v>955</v>
      </c>
      <c r="G15" s="24"/>
    </row>
    <row r="16" spans="2:8">
      <c r="B16" s="701" t="s">
        <v>27</v>
      </c>
      <c r="C16" s="701" t="s">
        <v>956</v>
      </c>
      <c r="D16" s="702" t="s">
        <v>957</v>
      </c>
      <c r="E16" s="701" t="s">
        <v>22</v>
      </c>
      <c r="F16" s="703">
        <v>1000</v>
      </c>
      <c r="G16" s="24"/>
      <c r="H16" s="705">
        <f>ROUND(F16*G16,2)</f>
        <v>0</v>
      </c>
    </row>
    <row r="17" spans="2:8" ht="26.4">
      <c r="D17" s="727" t="s">
        <v>958</v>
      </c>
      <c r="G17" s="24"/>
    </row>
    <row r="18" spans="2:8">
      <c r="B18" s="701" t="s">
        <v>28</v>
      </c>
      <c r="C18" s="701" t="s">
        <v>959</v>
      </c>
      <c r="D18" s="702" t="s">
        <v>960</v>
      </c>
      <c r="E18" s="701" t="s">
        <v>24</v>
      </c>
      <c r="F18" s="703">
        <v>6.0000000000000005E-2</v>
      </c>
      <c r="G18" s="24"/>
      <c r="H18" s="705">
        <f>ROUND(F18*G18,2)</f>
        <v>0</v>
      </c>
    </row>
    <row r="19" spans="2:8" ht="26.4">
      <c r="D19" s="727" t="s">
        <v>961</v>
      </c>
      <c r="G19" s="24"/>
    </row>
    <row r="20" spans="2:8" ht="26.4">
      <c r="B20" s="701" t="s">
        <v>29</v>
      </c>
      <c r="C20" s="701" t="s">
        <v>805</v>
      </c>
      <c r="D20" s="702" t="s">
        <v>806</v>
      </c>
      <c r="E20" s="701" t="s">
        <v>24</v>
      </c>
      <c r="F20" s="703">
        <v>1</v>
      </c>
      <c r="G20" s="24"/>
      <c r="H20" s="705">
        <f>ROUND(F20*G20,2)</f>
        <v>0</v>
      </c>
    </row>
    <row r="21" spans="2:8">
      <c r="G21" s="24"/>
    </row>
    <row r="22" spans="2:8">
      <c r="D22" s="724" t="s">
        <v>25</v>
      </c>
      <c r="G22" s="24"/>
    </row>
    <row r="23" spans="2:8" ht="26.4">
      <c r="B23" s="701" t="s">
        <v>21</v>
      </c>
      <c r="C23" s="701" t="s">
        <v>962</v>
      </c>
      <c r="D23" s="702" t="s">
        <v>963</v>
      </c>
      <c r="E23" s="701" t="s">
        <v>31</v>
      </c>
      <c r="F23" s="703">
        <v>130</v>
      </c>
      <c r="G23" s="24"/>
      <c r="H23" s="705">
        <f>ROUND(F23*G23,2)</f>
        <v>0</v>
      </c>
    </row>
    <row r="24" spans="2:8">
      <c r="G24" s="24"/>
    </row>
    <row r="25" spans="2:8">
      <c r="D25" s="724" t="s">
        <v>964</v>
      </c>
      <c r="G25" s="24"/>
    </row>
    <row r="26" spans="2:8">
      <c r="B26" s="701" t="s">
        <v>21</v>
      </c>
      <c r="C26" s="701" t="s">
        <v>965</v>
      </c>
      <c r="D26" s="702" t="s">
        <v>966</v>
      </c>
      <c r="E26" s="701" t="s">
        <v>58</v>
      </c>
      <c r="F26" s="703">
        <v>25</v>
      </c>
      <c r="G26" s="24"/>
      <c r="H26" s="705">
        <f>ROUND(F26*G26,2)</f>
        <v>0</v>
      </c>
    </row>
    <row r="27" spans="2:8" ht="26.4">
      <c r="B27" s="701" t="s">
        <v>23</v>
      </c>
      <c r="C27" s="701" t="s">
        <v>967</v>
      </c>
      <c r="D27" s="702" t="s">
        <v>968</v>
      </c>
      <c r="E27" s="701" t="s">
        <v>24</v>
      </c>
      <c r="F27" s="703">
        <v>1</v>
      </c>
      <c r="G27" s="24"/>
      <c r="H27" s="705">
        <f>ROUND(F27*G27,2)</f>
        <v>0</v>
      </c>
    </row>
    <row r="28" spans="2:8">
      <c r="B28" s="701" t="s">
        <v>27</v>
      </c>
      <c r="C28" s="701" t="s">
        <v>969</v>
      </c>
      <c r="D28" s="702" t="s">
        <v>970</v>
      </c>
      <c r="E28" s="701" t="s">
        <v>24</v>
      </c>
      <c r="F28" s="703">
        <v>1</v>
      </c>
      <c r="G28" s="24"/>
      <c r="H28" s="705">
        <f>ROUND(F28*G28,2)</f>
        <v>0</v>
      </c>
    </row>
    <row r="29" spans="2:8">
      <c r="B29" s="701" t="s">
        <v>28</v>
      </c>
      <c r="C29" s="701" t="s">
        <v>971</v>
      </c>
      <c r="D29" s="702" t="s">
        <v>972</v>
      </c>
      <c r="E29" s="701" t="s">
        <v>24</v>
      </c>
      <c r="F29" s="703">
        <v>1</v>
      </c>
      <c r="G29" s="24"/>
      <c r="H29" s="705">
        <f>ROUND(F29*G29,2)</f>
        <v>0</v>
      </c>
    </row>
    <row r="30" spans="2:8">
      <c r="G30" s="24"/>
    </row>
    <row r="31" spans="2:8">
      <c r="D31" s="724" t="s">
        <v>788</v>
      </c>
      <c r="G31" s="69" t="s">
        <v>789</v>
      </c>
      <c r="H31" s="726">
        <f>+SUM(H32:H56)</f>
        <v>0</v>
      </c>
    </row>
    <row r="32" spans="2:8">
      <c r="D32" s="724"/>
      <c r="G32" s="69"/>
      <c r="H32" s="726"/>
    </row>
    <row r="33" spans="2:8">
      <c r="D33" s="724" t="s">
        <v>39</v>
      </c>
      <c r="G33" s="24"/>
    </row>
    <row r="34" spans="2:8" ht="26.4">
      <c r="B34" s="701" t="s">
        <v>21</v>
      </c>
      <c r="C34" s="701" t="s">
        <v>810</v>
      </c>
      <c r="D34" s="702" t="s">
        <v>811</v>
      </c>
      <c r="E34" s="701" t="s">
        <v>40</v>
      </c>
      <c r="F34" s="703">
        <v>56</v>
      </c>
      <c r="G34" s="24"/>
      <c r="H34" s="705">
        <f>ROUND(F34*G34,2)</f>
        <v>0</v>
      </c>
    </row>
    <row r="35" spans="2:8" ht="26.4">
      <c r="D35" s="727" t="s">
        <v>973</v>
      </c>
      <c r="G35" s="24"/>
    </row>
    <row r="36" spans="2:8" ht="39.6">
      <c r="B36" s="701" t="s">
        <v>23</v>
      </c>
      <c r="C36" s="701" t="s">
        <v>974</v>
      </c>
      <c r="D36" s="702" t="s">
        <v>975</v>
      </c>
      <c r="E36" s="701" t="s">
        <v>40</v>
      </c>
      <c r="F36" s="703">
        <v>760</v>
      </c>
      <c r="G36" s="24"/>
      <c r="H36" s="705">
        <f>ROUND(F36*G36,2)</f>
        <v>0</v>
      </c>
    </row>
    <row r="37" spans="2:8" ht="26.4">
      <c r="D37" s="727" t="s">
        <v>976</v>
      </c>
      <c r="G37" s="24"/>
    </row>
    <row r="38" spans="2:8">
      <c r="G38" s="24"/>
    </row>
    <row r="39" spans="2:8">
      <c r="D39" s="724" t="s">
        <v>41</v>
      </c>
      <c r="G39" s="24"/>
    </row>
    <row r="40" spans="2:8" ht="26.4">
      <c r="B40" s="701" t="s">
        <v>21</v>
      </c>
      <c r="C40" s="701" t="s">
        <v>105</v>
      </c>
      <c r="D40" s="702" t="s">
        <v>106</v>
      </c>
      <c r="E40" s="701" t="s">
        <v>31</v>
      </c>
      <c r="F40" s="703">
        <v>400</v>
      </c>
      <c r="G40" s="24"/>
      <c r="H40" s="705">
        <f>ROUND(F40*G40,2)</f>
        <v>0</v>
      </c>
    </row>
    <row r="41" spans="2:8">
      <c r="G41" s="24"/>
    </row>
    <row r="42" spans="2:8">
      <c r="D42" s="724" t="s">
        <v>815</v>
      </c>
      <c r="G42" s="24"/>
    </row>
    <row r="43" spans="2:8" ht="26.4">
      <c r="B43" s="701" t="s">
        <v>21</v>
      </c>
      <c r="C43" s="701" t="s">
        <v>816</v>
      </c>
      <c r="D43" s="702" t="s">
        <v>817</v>
      </c>
      <c r="E43" s="701" t="s">
        <v>40</v>
      </c>
      <c r="F43" s="703">
        <v>60.5</v>
      </c>
      <c r="G43" s="24"/>
      <c r="H43" s="705">
        <f>ROUND(F43*G43,2)</f>
        <v>0</v>
      </c>
    </row>
    <row r="44" spans="2:8" ht="26.4">
      <c r="B44" s="701" t="s">
        <v>23</v>
      </c>
      <c r="C44" s="701" t="s">
        <v>977</v>
      </c>
      <c r="D44" s="702" t="s">
        <v>978</v>
      </c>
      <c r="E44" s="701" t="s">
        <v>40</v>
      </c>
      <c r="F44" s="703">
        <v>396</v>
      </c>
      <c r="G44" s="24"/>
      <c r="H44" s="705">
        <f>ROUND(F44*G44,2)</f>
        <v>0</v>
      </c>
    </row>
    <row r="45" spans="2:8" ht="52.8">
      <c r="D45" s="727" t="s">
        <v>979</v>
      </c>
      <c r="G45" s="24"/>
    </row>
    <row r="46" spans="2:8">
      <c r="G46" s="24"/>
    </row>
    <row r="47" spans="2:8">
      <c r="D47" s="724" t="s">
        <v>822</v>
      </c>
      <c r="G47" s="24"/>
    </row>
    <row r="48" spans="2:8" ht="26.4">
      <c r="B48" s="701" t="s">
        <v>21</v>
      </c>
      <c r="C48" s="701" t="s">
        <v>924</v>
      </c>
      <c r="D48" s="702" t="s">
        <v>925</v>
      </c>
      <c r="E48" s="701" t="s">
        <v>40</v>
      </c>
      <c r="F48" s="703">
        <v>135</v>
      </c>
      <c r="G48" s="24"/>
      <c r="H48" s="705">
        <f>ROUND(F48*G48,2)</f>
        <v>0</v>
      </c>
    </row>
    <row r="49" spans="2:8" ht="66">
      <c r="D49" s="727" t="s">
        <v>980</v>
      </c>
      <c r="G49" s="24"/>
    </row>
    <row r="50" spans="2:8" ht="26.4">
      <c r="B50" s="701" t="s">
        <v>23</v>
      </c>
      <c r="C50" s="701" t="s">
        <v>64</v>
      </c>
      <c r="D50" s="702" t="s">
        <v>65</v>
      </c>
      <c r="E50" s="701" t="s">
        <v>31</v>
      </c>
      <c r="F50" s="703">
        <v>66</v>
      </c>
      <c r="G50" s="24"/>
      <c r="H50" s="705">
        <f>ROUND(F50*G50,2)</f>
        <v>0</v>
      </c>
    </row>
    <row r="51" spans="2:8">
      <c r="B51" s="701" t="s">
        <v>27</v>
      </c>
      <c r="C51" s="701" t="s">
        <v>66</v>
      </c>
      <c r="D51" s="702" t="s">
        <v>67</v>
      </c>
      <c r="E51" s="701" t="s">
        <v>31</v>
      </c>
      <c r="F51" s="703">
        <v>66</v>
      </c>
      <c r="G51" s="24"/>
      <c r="H51" s="705">
        <f>ROUND(F51*G51,2)</f>
        <v>0</v>
      </c>
    </row>
    <row r="52" spans="2:8">
      <c r="G52" s="24"/>
    </row>
    <row r="53" spans="2:8">
      <c r="D53" s="724" t="s">
        <v>981</v>
      </c>
      <c r="G53" s="24"/>
    </row>
    <row r="54" spans="2:8">
      <c r="B54" s="701" t="s">
        <v>21</v>
      </c>
      <c r="C54" s="701" t="s">
        <v>982</v>
      </c>
      <c r="D54" s="702" t="s">
        <v>983</v>
      </c>
      <c r="E54" s="701" t="s">
        <v>44</v>
      </c>
      <c r="F54" s="703">
        <v>1299.6000000000001</v>
      </c>
      <c r="G54" s="24"/>
      <c r="H54" s="705">
        <f>ROUND(F54*G54,2)</f>
        <v>0</v>
      </c>
    </row>
    <row r="55" spans="2:8">
      <c r="B55" s="701" t="s">
        <v>23</v>
      </c>
      <c r="C55" s="701" t="s">
        <v>109</v>
      </c>
      <c r="D55" s="702" t="s">
        <v>110</v>
      </c>
      <c r="E55" s="701" t="s">
        <v>40</v>
      </c>
      <c r="F55" s="703">
        <v>684</v>
      </c>
      <c r="G55" s="24"/>
      <c r="H55" s="705">
        <f>ROUND(F55*G55,2)</f>
        <v>0</v>
      </c>
    </row>
    <row r="56" spans="2:8">
      <c r="G56" s="24"/>
    </row>
    <row r="57" spans="2:8">
      <c r="D57" s="724" t="s">
        <v>984</v>
      </c>
      <c r="G57" s="69" t="s">
        <v>985</v>
      </c>
      <c r="H57" s="726">
        <f>+SUM(H58:H62)</f>
        <v>0</v>
      </c>
    </row>
    <row r="58" spans="2:8">
      <c r="D58" s="724"/>
      <c r="G58" s="69"/>
      <c r="H58" s="726"/>
    </row>
    <row r="59" spans="2:8">
      <c r="D59" s="724" t="s">
        <v>47</v>
      </c>
      <c r="G59" s="24"/>
    </row>
    <row r="60" spans="2:8" ht="26.4">
      <c r="B60" s="701" t="s">
        <v>21</v>
      </c>
      <c r="C60" s="701" t="s">
        <v>986</v>
      </c>
      <c r="D60" s="702" t="s">
        <v>987</v>
      </c>
      <c r="E60" s="701" t="s">
        <v>40</v>
      </c>
      <c r="F60" s="703">
        <v>60</v>
      </c>
      <c r="G60" s="24"/>
      <c r="H60" s="705">
        <f>ROUND(F60*G60,2)</f>
        <v>0</v>
      </c>
    </row>
    <row r="61" spans="2:8" ht="26.4">
      <c r="D61" s="727" t="s">
        <v>988</v>
      </c>
      <c r="G61" s="24"/>
    </row>
    <row r="62" spans="2:8">
      <c r="G62" s="24"/>
    </row>
    <row r="63" spans="2:8">
      <c r="D63" s="724" t="s">
        <v>49</v>
      </c>
      <c r="G63" s="69" t="s">
        <v>50</v>
      </c>
      <c r="H63" s="726">
        <f>+SUM(H64:H68)</f>
        <v>0</v>
      </c>
    </row>
    <row r="64" spans="2:8">
      <c r="D64" s="724"/>
      <c r="G64" s="69"/>
      <c r="H64" s="726"/>
    </row>
    <row r="65" spans="2:8">
      <c r="D65" s="724" t="s">
        <v>51</v>
      </c>
      <c r="G65" s="24"/>
    </row>
    <row r="66" spans="2:8" ht="52.8">
      <c r="B66" s="701" t="s">
        <v>21</v>
      </c>
      <c r="C66" s="701" t="s">
        <v>989</v>
      </c>
      <c r="D66" s="702" t="s">
        <v>990</v>
      </c>
      <c r="E66" s="701" t="s">
        <v>26</v>
      </c>
      <c r="F66" s="703">
        <v>25</v>
      </c>
      <c r="G66" s="24"/>
      <c r="H66" s="705">
        <f>ROUND(F66*G66,2)</f>
        <v>0</v>
      </c>
    </row>
    <row r="67" spans="2:8" ht="26.4">
      <c r="D67" s="727" t="s">
        <v>991</v>
      </c>
      <c r="G67" s="24"/>
    </row>
    <row r="68" spans="2:8">
      <c r="G68" s="24"/>
    </row>
    <row r="69" spans="2:8">
      <c r="D69" s="724" t="s">
        <v>992</v>
      </c>
      <c r="G69" s="69" t="s">
        <v>837</v>
      </c>
      <c r="H69" s="726">
        <f>+SUM(H70:H124)</f>
        <v>0</v>
      </c>
    </row>
    <row r="70" spans="2:8">
      <c r="D70" s="724"/>
      <c r="G70" s="69"/>
      <c r="H70" s="726"/>
    </row>
    <row r="71" spans="2:8">
      <c r="D71" s="724" t="s">
        <v>993</v>
      </c>
      <c r="G71" s="24"/>
    </row>
    <row r="72" spans="2:8">
      <c r="B72" s="701" t="s">
        <v>21</v>
      </c>
      <c r="C72" s="701" t="s">
        <v>847</v>
      </c>
      <c r="D72" s="702" t="s">
        <v>848</v>
      </c>
      <c r="E72" s="701" t="s">
        <v>31</v>
      </c>
      <c r="F72" s="703">
        <v>54</v>
      </c>
      <c r="G72" s="24"/>
      <c r="H72" s="705">
        <f>ROUND(F72*G72,2)</f>
        <v>0</v>
      </c>
    </row>
    <row r="73" spans="2:8" ht="26.4">
      <c r="D73" s="727" t="s">
        <v>994</v>
      </c>
      <c r="G73" s="24"/>
    </row>
    <row r="74" spans="2:8" ht="26.4">
      <c r="B74" s="701" t="s">
        <v>23</v>
      </c>
      <c r="C74" s="701" t="s">
        <v>898</v>
      </c>
      <c r="D74" s="702" t="s">
        <v>899</v>
      </c>
      <c r="E74" s="701" t="s">
        <v>31</v>
      </c>
      <c r="F74" s="703">
        <v>311</v>
      </c>
      <c r="G74" s="24"/>
      <c r="H74" s="705">
        <f>ROUND(F74*G74,2)</f>
        <v>0</v>
      </c>
    </row>
    <row r="75" spans="2:8" ht="39.6">
      <c r="D75" s="727" t="s">
        <v>995</v>
      </c>
      <c r="G75" s="24"/>
    </row>
    <row r="76" spans="2:8" ht="26.4">
      <c r="B76" s="701" t="s">
        <v>27</v>
      </c>
      <c r="C76" s="701" t="s">
        <v>996</v>
      </c>
      <c r="D76" s="702" t="s">
        <v>997</v>
      </c>
      <c r="E76" s="701" t="s">
        <v>31</v>
      </c>
      <c r="F76" s="703">
        <v>105</v>
      </c>
      <c r="G76" s="24"/>
      <c r="H76" s="705">
        <f>ROUND(F76*G76,2)</f>
        <v>0</v>
      </c>
    </row>
    <row r="77" spans="2:8" ht="39.6">
      <c r="D77" s="727" t="s">
        <v>998</v>
      </c>
      <c r="G77" s="24"/>
    </row>
    <row r="78" spans="2:8" ht="26.4">
      <c r="B78" s="701" t="s">
        <v>28</v>
      </c>
      <c r="C78" s="701" t="s">
        <v>999</v>
      </c>
      <c r="D78" s="702" t="s">
        <v>1000</v>
      </c>
      <c r="E78" s="701" t="s">
        <v>31</v>
      </c>
      <c r="F78" s="703">
        <v>53</v>
      </c>
      <c r="G78" s="24"/>
      <c r="H78" s="705">
        <f>ROUND(F78*G78,2)</f>
        <v>0</v>
      </c>
    </row>
    <row r="79" spans="2:8" ht="39.6">
      <c r="D79" s="727" t="s">
        <v>1001</v>
      </c>
      <c r="G79" s="24"/>
    </row>
    <row r="80" spans="2:8" ht="26.4">
      <c r="B80" s="701" t="s">
        <v>29</v>
      </c>
      <c r="C80" s="701" t="s">
        <v>841</v>
      </c>
      <c r="D80" s="702" t="s">
        <v>842</v>
      </c>
      <c r="E80" s="701" t="s">
        <v>31</v>
      </c>
      <c r="F80" s="703">
        <v>26</v>
      </c>
      <c r="G80" s="24"/>
      <c r="H80" s="705">
        <f>ROUND(F80*G80,2)</f>
        <v>0</v>
      </c>
    </row>
    <row r="81" spans="2:8" ht="26.4">
      <c r="D81" s="727" t="s">
        <v>1002</v>
      </c>
      <c r="G81" s="24"/>
    </row>
    <row r="82" spans="2:8">
      <c r="G82" s="24"/>
    </row>
    <row r="83" spans="2:8">
      <c r="D83" s="724" t="s">
        <v>1003</v>
      </c>
      <c r="G83" s="24"/>
    </row>
    <row r="84" spans="2:8" ht="39.6">
      <c r="B84" s="701" t="s">
        <v>21</v>
      </c>
      <c r="C84" s="701" t="s">
        <v>850</v>
      </c>
      <c r="D84" s="702" t="s">
        <v>851</v>
      </c>
      <c r="E84" s="701" t="s">
        <v>54</v>
      </c>
      <c r="F84" s="703">
        <v>1097.98</v>
      </c>
      <c r="G84" s="24"/>
      <c r="H84" s="705">
        <f>ROUND(F84*G84,2)</f>
        <v>0</v>
      </c>
    </row>
    <row r="85" spans="2:8" ht="26.4">
      <c r="D85" s="727" t="s">
        <v>1004</v>
      </c>
      <c r="G85" s="24"/>
    </row>
    <row r="86" spans="2:8" ht="39.6">
      <c r="B86" s="701" t="s">
        <v>23</v>
      </c>
      <c r="C86" s="701" t="s">
        <v>1005</v>
      </c>
      <c r="D86" s="702" t="s">
        <v>1006</v>
      </c>
      <c r="E86" s="701" t="s">
        <v>54</v>
      </c>
      <c r="F86" s="703">
        <v>37984.020000000004</v>
      </c>
      <c r="G86" s="24"/>
      <c r="H86" s="705">
        <f>ROUND(F86*G86,2)</f>
        <v>0</v>
      </c>
    </row>
    <row r="87" spans="2:8" ht="26.4">
      <c r="D87" s="727" t="s">
        <v>1004</v>
      </c>
      <c r="G87" s="24"/>
    </row>
    <row r="88" spans="2:8">
      <c r="G88" s="24"/>
    </row>
    <row r="89" spans="2:8">
      <c r="D89" s="724" t="s">
        <v>1007</v>
      </c>
      <c r="G89" s="24"/>
    </row>
    <row r="90" spans="2:8" ht="26.4">
      <c r="B90" s="701" t="s">
        <v>21</v>
      </c>
      <c r="C90" s="701" t="s">
        <v>1008</v>
      </c>
      <c r="D90" s="702" t="s">
        <v>1009</v>
      </c>
      <c r="E90" s="701" t="s">
        <v>40</v>
      </c>
      <c r="F90" s="703">
        <v>9</v>
      </c>
      <c r="G90" s="24"/>
      <c r="H90" s="705">
        <f>ROUND(F90*G90,2)</f>
        <v>0</v>
      </c>
    </row>
    <row r="91" spans="2:8" ht="26.4">
      <c r="D91" s="727" t="s">
        <v>1010</v>
      </c>
      <c r="G91" s="24"/>
    </row>
    <row r="92" spans="2:8" ht="39.6">
      <c r="B92" s="701" t="s">
        <v>23</v>
      </c>
      <c r="C92" s="701" t="s">
        <v>1011</v>
      </c>
      <c r="D92" s="702" t="s">
        <v>1012</v>
      </c>
      <c r="E92" s="701" t="s">
        <v>40</v>
      </c>
      <c r="F92" s="703">
        <v>16</v>
      </c>
      <c r="G92" s="24"/>
      <c r="H92" s="705">
        <f>ROUND(F92*G92,2)</f>
        <v>0</v>
      </c>
    </row>
    <row r="93" spans="2:8" ht="39.6">
      <c r="D93" s="727" t="s">
        <v>1013</v>
      </c>
      <c r="G93" s="24"/>
    </row>
    <row r="94" spans="2:8" ht="26.4">
      <c r="B94" s="701" t="s">
        <v>27</v>
      </c>
      <c r="C94" s="701" t="s">
        <v>1014</v>
      </c>
      <c r="D94" s="702" t="s">
        <v>1015</v>
      </c>
      <c r="E94" s="701" t="s">
        <v>40</v>
      </c>
      <c r="F94" s="703">
        <v>58</v>
      </c>
      <c r="G94" s="24"/>
      <c r="H94" s="705">
        <f>ROUND(F94*G94,2)</f>
        <v>0</v>
      </c>
    </row>
    <row r="95" spans="2:8" ht="26.4">
      <c r="D95" s="727" t="s">
        <v>1016</v>
      </c>
      <c r="G95" s="24"/>
    </row>
    <row r="96" spans="2:8" ht="39.6">
      <c r="B96" s="701" t="s">
        <v>28</v>
      </c>
      <c r="C96" s="701" t="s">
        <v>1017</v>
      </c>
      <c r="D96" s="702" t="s">
        <v>1018</v>
      </c>
      <c r="E96" s="701" t="s">
        <v>40</v>
      </c>
      <c r="F96" s="703">
        <v>76.2</v>
      </c>
      <c r="G96" s="24"/>
      <c r="H96" s="705">
        <f>ROUND(F96*G96,2)</f>
        <v>0</v>
      </c>
    </row>
    <row r="97" spans="2:8" ht="26.4">
      <c r="D97" s="727" t="s">
        <v>1019</v>
      </c>
      <c r="G97" s="24"/>
    </row>
    <row r="98" spans="2:8" ht="26.4">
      <c r="B98" s="701" t="s">
        <v>29</v>
      </c>
      <c r="C98" s="701" t="s">
        <v>1020</v>
      </c>
      <c r="D98" s="702" t="s">
        <v>1021</v>
      </c>
      <c r="E98" s="701" t="s">
        <v>40</v>
      </c>
      <c r="F98" s="703">
        <v>64</v>
      </c>
      <c r="G98" s="24"/>
      <c r="H98" s="705">
        <f>ROUND(F98*G98,2)</f>
        <v>0</v>
      </c>
    </row>
    <row r="99" spans="2:8" ht="26.4">
      <c r="D99" s="727" t="s">
        <v>1022</v>
      </c>
      <c r="G99" s="24"/>
    </row>
    <row r="100" spans="2:8" ht="39.6">
      <c r="B100" s="701" t="s">
        <v>30</v>
      </c>
      <c r="C100" s="701" t="s">
        <v>868</v>
      </c>
      <c r="D100" s="702" t="s">
        <v>869</v>
      </c>
      <c r="E100" s="701" t="s">
        <v>40</v>
      </c>
      <c r="F100" s="703">
        <v>2</v>
      </c>
      <c r="G100" s="24"/>
      <c r="H100" s="705">
        <f>ROUND(F100*G100,2)</f>
        <v>0</v>
      </c>
    </row>
    <row r="101" spans="2:8" ht="26.4">
      <c r="D101" s="727" t="s">
        <v>1023</v>
      </c>
      <c r="G101" s="24"/>
    </row>
    <row r="102" spans="2:8">
      <c r="G102" s="24"/>
    </row>
    <row r="103" spans="2:8">
      <c r="D103" s="724" t="s">
        <v>1024</v>
      </c>
      <c r="G103" s="24"/>
    </row>
    <row r="104" spans="2:8">
      <c r="B104" s="701" t="s">
        <v>21</v>
      </c>
      <c r="C104" s="701" t="s">
        <v>1025</v>
      </c>
      <c r="D104" s="702" t="s">
        <v>1026</v>
      </c>
      <c r="E104" s="701" t="s">
        <v>31</v>
      </c>
      <c r="F104" s="703">
        <v>26</v>
      </c>
      <c r="G104" s="24"/>
      <c r="H104" s="705">
        <f>ROUND(F104*G104,2)</f>
        <v>0</v>
      </c>
    </row>
    <row r="105" spans="2:8" ht="26.4">
      <c r="D105" s="727" t="s">
        <v>1027</v>
      </c>
      <c r="G105" s="24"/>
    </row>
    <row r="106" spans="2:8">
      <c r="G106" s="24"/>
    </row>
    <row r="107" spans="2:8">
      <c r="D107" s="724" t="s">
        <v>1028</v>
      </c>
      <c r="G107" s="24"/>
    </row>
    <row r="108" spans="2:8" ht="26.4">
      <c r="B108" s="701" t="s">
        <v>21</v>
      </c>
      <c r="C108" s="701" t="s">
        <v>1029</v>
      </c>
      <c r="D108" s="702" t="s">
        <v>1030</v>
      </c>
      <c r="E108" s="701" t="s">
        <v>26</v>
      </c>
      <c r="F108" s="703">
        <v>10</v>
      </c>
      <c r="G108" s="24"/>
      <c r="H108" s="705">
        <f>ROUND(F108*G108,2)</f>
        <v>0</v>
      </c>
    </row>
    <row r="109" spans="2:8" ht="26.4">
      <c r="D109" s="727" t="s">
        <v>1031</v>
      </c>
      <c r="G109" s="24"/>
    </row>
    <row r="110" spans="2:8" ht="26.4">
      <c r="B110" s="701" t="s">
        <v>23</v>
      </c>
      <c r="C110" s="701" t="s">
        <v>874</v>
      </c>
      <c r="D110" s="702" t="s">
        <v>875</v>
      </c>
      <c r="E110" s="701" t="s">
        <v>26</v>
      </c>
      <c r="F110" s="703">
        <v>26.5</v>
      </c>
      <c r="G110" s="24"/>
      <c r="H110" s="705">
        <f>ROUND(F110*G110,2)</f>
        <v>0</v>
      </c>
    </row>
    <row r="111" spans="2:8" ht="66">
      <c r="D111" s="727" t="s">
        <v>876</v>
      </c>
      <c r="G111" s="24"/>
    </row>
    <row r="112" spans="2:8">
      <c r="G112" s="24"/>
    </row>
    <row r="113" spans="2:8">
      <c r="D113" s="724" t="s">
        <v>1032</v>
      </c>
      <c r="G113" s="24"/>
    </row>
    <row r="114" spans="2:8" ht="26.4">
      <c r="B114" s="701" t="s">
        <v>21</v>
      </c>
      <c r="C114" s="701" t="s">
        <v>1033</v>
      </c>
      <c r="D114" s="702" t="s">
        <v>1034</v>
      </c>
      <c r="E114" s="701" t="s">
        <v>31</v>
      </c>
      <c r="F114" s="703">
        <v>177.5</v>
      </c>
      <c r="G114" s="24"/>
      <c r="H114" s="705">
        <f>ROUND(F114*G114,2)</f>
        <v>0</v>
      </c>
    </row>
    <row r="115" spans="2:8" ht="39.6">
      <c r="B115" s="701" t="s">
        <v>23</v>
      </c>
      <c r="C115" s="701" t="s">
        <v>880</v>
      </c>
      <c r="D115" s="702" t="s">
        <v>881</v>
      </c>
      <c r="E115" s="701" t="s">
        <v>31</v>
      </c>
      <c r="F115" s="703">
        <v>310</v>
      </c>
      <c r="G115" s="24"/>
      <c r="H115" s="705">
        <f>ROUND(F115*G115,2)</f>
        <v>0</v>
      </c>
    </row>
    <row r="116" spans="2:8" ht="39.6">
      <c r="D116" s="727" t="s">
        <v>1035</v>
      </c>
      <c r="G116" s="24"/>
    </row>
    <row r="117" spans="2:8" ht="39.6">
      <c r="B117" s="701" t="s">
        <v>27</v>
      </c>
      <c r="C117" s="701" t="s">
        <v>1036</v>
      </c>
      <c r="D117" s="702" t="s">
        <v>1037</v>
      </c>
      <c r="E117" s="701" t="s">
        <v>31</v>
      </c>
      <c r="F117" s="703">
        <v>215</v>
      </c>
      <c r="G117" s="24"/>
      <c r="H117" s="705">
        <f>ROUND(F117*G117,2)</f>
        <v>0</v>
      </c>
    </row>
    <row r="118" spans="2:8" ht="39.6">
      <c r="D118" s="727" t="s">
        <v>1038</v>
      </c>
      <c r="G118" s="24"/>
    </row>
    <row r="119" spans="2:8">
      <c r="B119" s="701" t="s">
        <v>28</v>
      </c>
      <c r="C119" s="701" t="s">
        <v>1039</v>
      </c>
      <c r="D119" s="702" t="s">
        <v>1040</v>
      </c>
      <c r="E119" s="701" t="s">
        <v>31</v>
      </c>
      <c r="F119" s="703">
        <v>38</v>
      </c>
      <c r="G119" s="24"/>
      <c r="H119" s="705">
        <f>ROUND(F119*G119,2)</f>
        <v>0</v>
      </c>
    </row>
    <row r="120" spans="2:8" ht="26.4">
      <c r="D120" s="727" t="s">
        <v>1041</v>
      </c>
      <c r="G120" s="24"/>
    </row>
    <row r="121" spans="2:8" ht="26.4">
      <c r="B121" s="701" t="s">
        <v>29</v>
      </c>
      <c r="C121" s="701" t="s">
        <v>1042</v>
      </c>
      <c r="D121" s="702" t="s">
        <v>1043</v>
      </c>
      <c r="E121" s="701" t="s">
        <v>26</v>
      </c>
      <c r="F121" s="703">
        <v>52</v>
      </c>
      <c r="G121" s="24"/>
      <c r="H121" s="705">
        <f>ROUND(F121*G121,2)</f>
        <v>0</v>
      </c>
    </row>
    <row r="122" spans="2:8" ht="39.6">
      <c r="D122" s="727" t="s">
        <v>1044</v>
      </c>
      <c r="G122" s="24"/>
    </row>
    <row r="123" spans="2:8" ht="26.4">
      <c r="B123" s="701" t="s">
        <v>30</v>
      </c>
      <c r="C123" s="701" t="s">
        <v>1045</v>
      </c>
      <c r="D123" s="702" t="s">
        <v>1046</v>
      </c>
      <c r="E123" s="701" t="s">
        <v>26</v>
      </c>
      <c r="F123" s="703">
        <v>5</v>
      </c>
      <c r="G123" s="24"/>
      <c r="H123" s="705">
        <f>ROUND(F123*G123,2)</f>
        <v>0</v>
      </c>
    </row>
    <row r="124" spans="2:8">
      <c r="G124" s="24"/>
    </row>
    <row r="125" spans="2:8">
      <c r="D125" s="724" t="s">
        <v>1047</v>
      </c>
      <c r="G125" s="69" t="s">
        <v>55</v>
      </c>
      <c r="H125" s="726">
        <f>+SUM(H126:H127)</f>
        <v>0</v>
      </c>
    </row>
    <row r="126" spans="2:8" ht="26.4">
      <c r="B126" s="701" t="s">
        <v>21</v>
      </c>
      <c r="C126" s="701" t="s">
        <v>1048</v>
      </c>
      <c r="D126" s="702" t="s">
        <v>1049</v>
      </c>
      <c r="E126" s="701" t="s">
        <v>24</v>
      </c>
      <c r="F126" s="703">
        <v>1</v>
      </c>
      <c r="G126" s="24"/>
      <c r="H126" s="705">
        <f>ROUND(F126*G126,2)</f>
        <v>0</v>
      </c>
    </row>
    <row r="127" spans="2:8">
      <c r="G127" s="24"/>
    </row>
    <row r="128" spans="2:8" ht="17.399999999999999" customHeight="1">
      <c r="D128" s="728" t="str">
        <f>D9</f>
        <v>1  PREDDELA</v>
      </c>
      <c r="E128" s="729">
        <f>H9</f>
        <v>0</v>
      </c>
      <c r="G128" s="24"/>
    </row>
    <row r="129" spans="4:7" ht="17.399999999999999" customHeight="1">
      <c r="D129" s="728" t="str">
        <f>D31</f>
        <v>2 ZEMELJSKA DELA IN TEMELJENJE</v>
      </c>
      <c r="E129" s="729">
        <f>H31</f>
        <v>0</v>
      </c>
      <c r="G129" s="24"/>
    </row>
    <row r="130" spans="4:7" ht="17.399999999999999" customHeight="1">
      <c r="D130" s="728" t="str">
        <f>D57</f>
        <v>3 VOZIŠČNA KONSTRUKCIJA</v>
      </c>
      <c r="E130" s="729">
        <f>H57</f>
        <v>0</v>
      </c>
      <c r="G130" s="24"/>
    </row>
    <row r="131" spans="4:7" ht="17.399999999999999" customHeight="1">
      <c r="D131" s="728" t="str">
        <f>D63</f>
        <v>4 ODVODNJAVANJE</v>
      </c>
      <c r="E131" s="729">
        <f>H63</f>
        <v>0</v>
      </c>
      <c r="G131" s="24"/>
    </row>
    <row r="132" spans="4:7" ht="17.399999999999999" customHeight="1">
      <c r="D132" s="728" t="str">
        <f>D69</f>
        <v>5 GRADBENA IN OBRTNIŠKA DELA</v>
      </c>
      <c r="E132" s="729">
        <f>H69</f>
        <v>0</v>
      </c>
      <c r="G132" s="24"/>
    </row>
    <row r="133" spans="4:7" ht="17.399999999999999" customHeight="1">
      <c r="D133" s="730" t="str">
        <f>D125</f>
        <v>6 TUJE STORITVE</v>
      </c>
      <c r="E133" s="731">
        <f>H125</f>
        <v>0</v>
      </c>
      <c r="G133" s="24"/>
    </row>
    <row r="134" spans="4:7" ht="17.399999999999999" customHeight="1">
      <c r="D134" s="732" t="s">
        <v>61</v>
      </c>
      <c r="E134" s="733">
        <f>+SUM(E128:E133)</f>
        <v>0</v>
      </c>
      <c r="G134" s="24"/>
    </row>
    <row r="135" spans="4:7">
      <c r="G135" s="24"/>
    </row>
    <row r="136" spans="4:7" ht="17.399999999999999" customHeight="1">
      <c r="G136" s="725"/>
    </row>
  </sheetData>
  <sheetProtection algorithmName="SHA-512" hashValue="W4C1kYkQuRJk1Mtxk1hWTWzlwAtvlwU9/OO+lRT/G92JCodjfjAKpRxkDYxJcYh1Ui3FVIYBtwd5/E/BClubdw==" saltValue="jfR5AeqVHHlcW0l2es/LjA==" spinCount="100000" sheet="1" objects="1" scenarios="1"/>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51" min="1" max="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2D8E2-F543-4A08-B61A-F8FC1CA035A4}">
  <sheetPr>
    <pageSetUpPr fitToPage="1"/>
  </sheetPr>
  <dimension ref="B1:H95"/>
  <sheetViews>
    <sheetView view="pageBreakPreview" zoomScale="110" zoomScaleNormal="100" zoomScaleSheetLayoutView="110" workbookViewId="0">
      <pane ySplit="7" topLeftCell="A82" activePane="bottomLeft" state="frozen"/>
      <selection pane="bottomLeft" activeCell="G87" sqref="G87"/>
    </sheetView>
  </sheetViews>
  <sheetFormatPr defaultRowHeight="13.2"/>
  <cols>
    <col min="1" max="1" width="9.109375" style="583"/>
    <col min="2" max="3" width="10.6640625" style="578" customWidth="1"/>
    <col min="4" max="4" width="47.6640625" style="579" customWidth="1"/>
    <col min="5" max="5" width="14.6640625" style="578" customWidth="1"/>
    <col min="6" max="6" width="12.6640625" style="580" customWidth="1"/>
    <col min="7" max="7" width="15.6640625" style="581" customWidth="1"/>
    <col min="8" max="8" width="15.6640625" style="582" customWidth="1"/>
    <col min="9" max="257" width="9.109375" style="583"/>
    <col min="258" max="259" width="10.6640625" style="583" customWidth="1"/>
    <col min="260" max="260" width="47.6640625" style="583" customWidth="1"/>
    <col min="261" max="261" width="14.6640625" style="583" customWidth="1"/>
    <col min="262" max="262" width="12.6640625" style="583" customWidth="1"/>
    <col min="263" max="264" width="15.6640625" style="583" customWidth="1"/>
    <col min="265" max="513" width="9.109375" style="583"/>
    <col min="514" max="515" width="10.6640625" style="583" customWidth="1"/>
    <col min="516" max="516" width="47.6640625" style="583" customWidth="1"/>
    <col min="517" max="517" width="14.6640625" style="583" customWidth="1"/>
    <col min="518" max="518" width="12.6640625" style="583" customWidth="1"/>
    <col min="519" max="520" width="15.6640625" style="583" customWidth="1"/>
    <col min="521" max="769" width="9.109375" style="583"/>
    <col min="770" max="771" width="10.6640625" style="583" customWidth="1"/>
    <col min="772" max="772" width="47.6640625" style="583" customWidth="1"/>
    <col min="773" max="773" width="14.6640625" style="583" customWidth="1"/>
    <col min="774" max="774" width="12.6640625" style="583" customWidth="1"/>
    <col min="775" max="776" width="15.6640625" style="583" customWidth="1"/>
    <col min="777" max="1025" width="9.109375" style="583"/>
    <col min="1026" max="1027" width="10.6640625" style="583" customWidth="1"/>
    <col min="1028" max="1028" width="47.6640625" style="583" customWidth="1"/>
    <col min="1029" max="1029" width="14.6640625" style="583" customWidth="1"/>
    <col min="1030" max="1030" width="12.6640625" style="583" customWidth="1"/>
    <col min="1031" max="1032" width="15.6640625" style="583" customWidth="1"/>
    <col min="1033" max="1281" width="9.109375" style="583"/>
    <col min="1282" max="1283" width="10.6640625" style="583" customWidth="1"/>
    <col min="1284" max="1284" width="47.6640625" style="583" customWidth="1"/>
    <col min="1285" max="1285" width="14.6640625" style="583" customWidth="1"/>
    <col min="1286" max="1286" width="12.6640625" style="583" customWidth="1"/>
    <col min="1287" max="1288" width="15.6640625" style="583" customWidth="1"/>
    <col min="1289" max="1537" width="9.109375" style="583"/>
    <col min="1538" max="1539" width="10.6640625" style="583" customWidth="1"/>
    <col min="1540" max="1540" width="47.6640625" style="583" customWidth="1"/>
    <col min="1541" max="1541" width="14.6640625" style="583" customWidth="1"/>
    <col min="1542" max="1542" width="12.6640625" style="583" customWidth="1"/>
    <col min="1543" max="1544" width="15.6640625" style="583" customWidth="1"/>
    <col min="1545" max="1793" width="9.109375" style="583"/>
    <col min="1794" max="1795" width="10.6640625" style="583" customWidth="1"/>
    <col min="1796" max="1796" width="47.6640625" style="583" customWidth="1"/>
    <col min="1797" max="1797" width="14.6640625" style="583" customWidth="1"/>
    <col min="1798" max="1798" width="12.6640625" style="583" customWidth="1"/>
    <col min="1799" max="1800" width="15.6640625" style="583" customWidth="1"/>
    <col min="1801" max="2049" width="9.109375" style="583"/>
    <col min="2050" max="2051" width="10.6640625" style="583" customWidth="1"/>
    <col min="2052" max="2052" width="47.6640625" style="583" customWidth="1"/>
    <col min="2053" max="2053" width="14.6640625" style="583" customWidth="1"/>
    <col min="2054" max="2054" width="12.6640625" style="583" customWidth="1"/>
    <col min="2055" max="2056" width="15.6640625" style="583" customWidth="1"/>
    <col min="2057" max="2305" width="9.109375" style="583"/>
    <col min="2306" max="2307" width="10.6640625" style="583" customWidth="1"/>
    <col min="2308" max="2308" width="47.6640625" style="583" customWidth="1"/>
    <col min="2309" max="2309" width="14.6640625" style="583" customWidth="1"/>
    <col min="2310" max="2310" width="12.6640625" style="583" customWidth="1"/>
    <col min="2311" max="2312" width="15.6640625" style="583" customWidth="1"/>
    <col min="2313" max="2561" width="9.109375" style="583"/>
    <col min="2562" max="2563" width="10.6640625" style="583" customWidth="1"/>
    <col min="2564" max="2564" width="47.6640625" style="583" customWidth="1"/>
    <col min="2565" max="2565" width="14.6640625" style="583" customWidth="1"/>
    <col min="2566" max="2566" width="12.6640625" style="583" customWidth="1"/>
    <col min="2567" max="2568" width="15.6640625" style="583" customWidth="1"/>
    <col min="2569" max="2817" width="9.109375" style="583"/>
    <col min="2818" max="2819" width="10.6640625" style="583" customWidth="1"/>
    <col min="2820" max="2820" width="47.6640625" style="583" customWidth="1"/>
    <col min="2821" max="2821" width="14.6640625" style="583" customWidth="1"/>
    <col min="2822" max="2822" width="12.6640625" style="583" customWidth="1"/>
    <col min="2823" max="2824" width="15.6640625" style="583" customWidth="1"/>
    <col min="2825" max="3073" width="9.109375" style="583"/>
    <col min="3074" max="3075" width="10.6640625" style="583" customWidth="1"/>
    <col min="3076" max="3076" width="47.6640625" style="583" customWidth="1"/>
    <col min="3077" max="3077" width="14.6640625" style="583" customWidth="1"/>
    <col min="3078" max="3078" width="12.6640625" style="583" customWidth="1"/>
    <col min="3079" max="3080" width="15.6640625" style="583" customWidth="1"/>
    <col min="3081" max="3329" width="9.109375" style="583"/>
    <col min="3330" max="3331" width="10.6640625" style="583" customWidth="1"/>
    <col min="3332" max="3332" width="47.6640625" style="583" customWidth="1"/>
    <col min="3333" max="3333" width="14.6640625" style="583" customWidth="1"/>
    <col min="3334" max="3334" width="12.6640625" style="583" customWidth="1"/>
    <col min="3335" max="3336" width="15.6640625" style="583" customWidth="1"/>
    <col min="3337" max="3585" width="9.109375" style="583"/>
    <col min="3586" max="3587" width="10.6640625" style="583" customWidth="1"/>
    <col min="3588" max="3588" width="47.6640625" style="583" customWidth="1"/>
    <col min="3589" max="3589" width="14.6640625" style="583" customWidth="1"/>
    <col min="3590" max="3590" width="12.6640625" style="583" customWidth="1"/>
    <col min="3591" max="3592" width="15.6640625" style="583" customWidth="1"/>
    <col min="3593" max="3841" width="9.109375" style="583"/>
    <col min="3842" max="3843" width="10.6640625" style="583" customWidth="1"/>
    <col min="3844" max="3844" width="47.6640625" style="583" customWidth="1"/>
    <col min="3845" max="3845" width="14.6640625" style="583" customWidth="1"/>
    <col min="3846" max="3846" width="12.6640625" style="583" customWidth="1"/>
    <col min="3847" max="3848" width="15.6640625" style="583" customWidth="1"/>
    <col min="3849" max="4097" width="9.109375" style="583"/>
    <col min="4098" max="4099" width="10.6640625" style="583" customWidth="1"/>
    <col min="4100" max="4100" width="47.6640625" style="583" customWidth="1"/>
    <col min="4101" max="4101" width="14.6640625" style="583" customWidth="1"/>
    <col min="4102" max="4102" width="12.6640625" style="583" customWidth="1"/>
    <col min="4103" max="4104" width="15.6640625" style="583" customWidth="1"/>
    <col min="4105" max="4353" width="9.109375" style="583"/>
    <col min="4354" max="4355" width="10.6640625" style="583" customWidth="1"/>
    <col min="4356" max="4356" width="47.6640625" style="583" customWidth="1"/>
    <col min="4357" max="4357" width="14.6640625" style="583" customWidth="1"/>
    <col min="4358" max="4358" width="12.6640625" style="583" customWidth="1"/>
    <col min="4359" max="4360" width="15.6640625" style="583" customWidth="1"/>
    <col min="4361" max="4609" width="9.109375" style="583"/>
    <col min="4610" max="4611" width="10.6640625" style="583" customWidth="1"/>
    <col min="4612" max="4612" width="47.6640625" style="583" customWidth="1"/>
    <col min="4613" max="4613" width="14.6640625" style="583" customWidth="1"/>
    <col min="4614" max="4614" width="12.6640625" style="583" customWidth="1"/>
    <col min="4615" max="4616" width="15.6640625" style="583" customWidth="1"/>
    <col min="4617" max="4865" width="9.109375" style="583"/>
    <col min="4866" max="4867" width="10.6640625" style="583" customWidth="1"/>
    <col min="4868" max="4868" width="47.6640625" style="583" customWidth="1"/>
    <col min="4869" max="4869" width="14.6640625" style="583" customWidth="1"/>
    <col min="4870" max="4870" width="12.6640625" style="583" customWidth="1"/>
    <col min="4871" max="4872" width="15.6640625" style="583" customWidth="1"/>
    <col min="4873" max="5121" width="9.109375" style="583"/>
    <col min="5122" max="5123" width="10.6640625" style="583" customWidth="1"/>
    <col min="5124" max="5124" width="47.6640625" style="583" customWidth="1"/>
    <col min="5125" max="5125" width="14.6640625" style="583" customWidth="1"/>
    <col min="5126" max="5126" width="12.6640625" style="583" customWidth="1"/>
    <col min="5127" max="5128" width="15.6640625" style="583" customWidth="1"/>
    <col min="5129" max="5377" width="9.109375" style="583"/>
    <col min="5378" max="5379" width="10.6640625" style="583" customWidth="1"/>
    <col min="5380" max="5380" width="47.6640625" style="583" customWidth="1"/>
    <col min="5381" max="5381" width="14.6640625" style="583" customWidth="1"/>
    <col min="5382" max="5382" width="12.6640625" style="583" customWidth="1"/>
    <col min="5383" max="5384" width="15.6640625" style="583" customWidth="1"/>
    <col min="5385" max="5633" width="9.109375" style="583"/>
    <col min="5634" max="5635" width="10.6640625" style="583" customWidth="1"/>
    <col min="5636" max="5636" width="47.6640625" style="583" customWidth="1"/>
    <col min="5637" max="5637" width="14.6640625" style="583" customWidth="1"/>
    <col min="5638" max="5638" width="12.6640625" style="583" customWidth="1"/>
    <col min="5639" max="5640" width="15.6640625" style="583" customWidth="1"/>
    <col min="5641" max="5889" width="9.109375" style="583"/>
    <col min="5890" max="5891" width="10.6640625" style="583" customWidth="1"/>
    <col min="5892" max="5892" width="47.6640625" style="583" customWidth="1"/>
    <col min="5893" max="5893" width="14.6640625" style="583" customWidth="1"/>
    <col min="5894" max="5894" width="12.6640625" style="583" customWidth="1"/>
    <col min="5895" max="5896" width="15.6640625" style="583" customWidth="1"/>
    <col min="5897" max="6145" width="9.109375" style="583"/>
    <col min="6146" max="6147" width="10.6640625" style="583" customWidth="1"/>
    <col min="6148" max="6148" width="47.6640625" style="583" customWidth="1"/>
    <col min="6149" max="6149" width="14.6640625" style="583" customWidth="1"/>
    <col min="6150" max="6150" width="12.6640625" style="583" customWidth="1"/>
    <col min="6151" max="6152" width="15.6640625" style="583" customWidth="1"/>
    <col min="6153" max="6401" width="9.109375" style="583"/>
    <col min="6402" max="6403" width="10.6640625" style="583" customWidth="1"/>
    <col min="6404" max="6404" width="47.6640625" style="583" customWidth="1"/>
    <col min="6405" max="6405" width="14.6640625" style="583" customWidth="1"/>
    <col min="6406" max="6406" width="12.6640625" style="583" customWidth="1"/>
    <col min="6407" max="6408" width="15.6640625" style="583" customWidth="1"/>
    <col min="6409" max="6657" width="9.109375" style="583"/>
    <col min="6658" max="6659" width="10.6640625" style="583" customWidth="1"/>
    <col min="6660" max="6660" width="47.6640625" style="583" customWidth="1"/>
    <col min="6661" max="6661" width="14.6640625" style="583" customWidth="1"/>
    <col min="6662" max="6662" width="12.6640625" style="583" customWidth="1"/>
    <col min="6663" max="6664" width="15.6640625" style="583" customWidth="1"/>
    <col min="6665" max="6913" width="9.109375" style="583"/>
    <col min="6914" max="6915" width="10.6640625" style="583" customWidth="1"/>
    <col min="6916" max="6916" width="47.6640625" style="583" customWidth="1"/>
    <col min="6917" max="6917" width="14.6640625" style="583" customWidth="1"/>
    <col min="6918" max="6918" width="12.6640625" style="583" customWidth="1"/>
    <col min="6919" max="6920" width="15.6640625" style="583" customWidth="1"/>
    <col min="6921" max="7169" width="9.109375" style="583"/>
    <col min="7170" max="7171" width="10.6640625" style="583" customWidth="1"/>
    <col min="7172" max="7172" width="47.6640625" style="583" customWidth="1"/>
    <col min="7173" max="7173" width="14.6640625" style="583" customWidth="1"/>
    <col min="7174" max="7174" width="12.6640625" style="583" customWidth="1"/>
    <col min="7175" max="7176" width="15.6640625" style="583" customWidth="1"/>
    <col min="7177" max="7425" width="9.109375" style="583"/>
    <col min="7426" max="7427" width="10.6640625" style="583" customWidth="1"/>
    <col min="7428" max="7428" width="47.6640625" style="583" customWidth="1"/>
    <col min="7429" max="7429" width="14.6640625" style="583" customWidth="1"/>
    <col min="7430" max="7430" width="12.6640625" style="583" customWidth="1"/>
    <col min="7431" max="7432" width="15.6640625" style="583" customWidth="1"/>
    <col min="7433" max="7681" width="9.109375" style="583"/>
    <col min="7682" max="7683" width="10.6640625" style="583" customWidth="1"/>
    <col min="7684" max="7684" width="47.6640625" style="583" customWidth="1"/>
    <col min="7685" max="7685" width="14.6640625" style="583" customWidth="1"/>
    <col min="7686" max="7686" width="12.6640625" style="583" customWidth="1"/>
    <col min="7687" max="7688" width="15.6640625" style="583" customWidth="1"/>
    <col min="7689" max="7937" width="9.109375" style="583"/>
    <col min="7938" max="7939" width="10.6640625" style="583" customWidth="1"/>
    <col min="7940" max="7940" width="47.6640625" style="583" customWidth="1"/>
    <col min="7941" max="7941" width="14.6640625" style="583" customWidth="1"/>
    <col min="7942" max="7942" width="12.6640625" style="583" customWidth="1"/>
    <col min="7943" max="7944" width="15.6640625" style="583" customWidth="1"/>
    <col min="7945" max="8193" width="9.109375" style="583"/>
    <col min="8194" max="8195" width="10.6640625" style="583" customWidth="1"/>
    <col min="8196" max="8196" width="47.6640625" style="583" customWidth="1"/>
    <col min="8197" max="8197" width="14.6640625" style="583" customWidth="1"/>
    <col min="8198" max="8198" width="12.6640625" style="583" customWidth="1"/>
    <col min="8199" max="8200" width="15.6640625" style="583" customWidth="1"/>
    <col min="8201" max="8449" width="9.109375" style="583"/>
    <col min="8450" max="8451" width="10.6640625" style="583" customWidth="1"/>
    <col min="8452" max="8452" width="47.6640625" style="583" customWidth="1"/>
    <col min="8453" max="8453" width="14.6640625" style="583" customWidth="1"/>
    <col min="8454" max="8454" width="12.6640625" style="583" customWidth="1"/>
    <col min="8455" max="8456" width="15.6640625" style="583" customWidth="1"/>
    <col min="8457" max="8705" width="9.109375" style="583"/>
    <col min="8706" max="8707" width="10.6640625" style="583" customWidth="1"/>
    <col min="8708" max="8708" width="47.6640625" style="583" customWidth="1"/>
    <col min="8709" max="8709" width="14.6640625" style="583" customWidth="1"/>
    <col min="8710" max="8710" width="12.6640625" style="583" customWidth="1"/>
    <col min="8711" max="8712" width="15.6640625" style="583" customWidth="1"/>
    <col min="8713" max="8961" width="9.109375" style="583"/>
    <col min="8962" max="8963" width="10.6640625" style="583" customWidth="1"/>
    <col min="8964" max="8964" width="47.6640625" style="583" customWidth="1"/>
    <col min="8965" max="8965" width="14.6640625" style="583" customWidth="1"/>
    <col min="8966" max="8966" width="12.6640625" style="583" customWidth="1"/>
    <col min="8967" max="8968" width="15.6640625" style="583" customWidth="1"/>
    <col min="8969" max="9217" width="9.109375" style="583"/>
    <col min="9218" max="9219" width="10.6640625" style="583" customWidth="1"/>
    <col min="9220" max="9220" width="47.6640625" style="583" customWidth="1"/>
    <col min="9221" max="9221" width="14.6640625" style="583" customWidth="1"/>
    <col min="9222" max="9222" width="12.6640625" style="583" customWidth="1"/>
    <col min="9223" max="9224" width="15.6640625" style="583" customWidth="1"/>
    <col min="9225" max="9473" width="9.109375" style="583"/>
    <col min="9474" max="9475" width="10.6640625" style="583" customWidth="1"/>
    <col min="9476" max="9476" width="47.6640625" style="583" customWidth="1"/>
    <col min="9477" max="9477" width="14.6640625" style="583" customWidth="1"/>
    <col min="9478" max="9478" width="12.6640625" style="583" customWidth="1"/>
    <col min="9479" max="9480" width="15.6640625" style="583" customWidth="1"/>
    <col min="9481" max="9729" width="9.109375" style="583"/>
    <col min="9730" max="9731" width="10.6640625" style="583" customWidth="1"/>
    <col min="9732" max="9732" width="47.6640625" style="583" customWidth="1"/>
    <col min="9733" max="9733" width="14.6640625" style="583" customWidth="1"/>
    <col min="9734" max="9734" width="12.6640625" style="583" customWidth="1"/>
    <col min="9735" max="9736" width="15.6640625" style="583" customWidth="1"/>
    <col min="9737" max="9985" width="9.109375" style="583"/>
    <col min="9986" max="9987" width="10.6640625" style="583" customWidth="1"/>
    <col min="9988" max="9988" width="47.6640625" style="583" customWidth="1"/>
    <col min="9989" max="9989" width="14.6640625" style="583" customWidth="1"/>
    <col min="9990" max="9990" width="12.6640625" style="583" customWidth="1"/>
    <col min="9991" max="9992" width="15.6640625" style="583" customWidth="1"/>
    <col min="9993" max="10241" width="9.109375" style="583"/>
    <col min="10242" max="10243" width="10.6640625" style="583" customWidth="1"/>
    <col min="10244" max="10244" width="47.6640625" style="583" customWidth="1"/>
    <col min="10245" max="10245" width="14.6640625" style="583" customWidth="1"/>
    <col min="10246" max="10246" width="12.6640625" style="583" customWidth="1"/>
    <col min="10247" max="10248" width="15.6640625" style="583" customWidth="1"/>
    <col min="10249" max="10497" width="9.109375" style="583"/>
    <col min="10498" max="10499" width="10.6640625" style="583" customWidth="1"/>
    <col min="10500" max="10500" width="47.6640625" style="583" customWidth="1"/>
    <col min="10501" max="10501" width="14.6640625" style="583" customWidth="1"/>
    <col min="10502" max="10502" width="12.6640625" style="583" customWidth="1"/>
    <col min="10503" max="10504" width="15.6640625" style="583" customWidth="1"/>
    <col min="10505" max="10753" width="9.109375" style="583"/>
    <col min="10754" max="10755" width="10.6640625" style="583" customWidth="1"/>
    <col min="10756" max="10756" width="47.6640625" style="583" customWidth="1"/>
    <col min="10757" max="10757" width="14.6640625" style="583" customWidth="1"/>
    <col min="10758" max="10758" width="12.6640625" style="583" customWidth="1"/>
    <col min="10759" max="10760" width="15.6640625" style="583" customWidth="1"/>
    <col min="10761" max="11009" width="9.109375" style="583"/>
    <col min="11010" max="11011" width="10.6640625" style="583" customWidth="1"/>
    <col min="11012" max="11012" width="47.6640625" style="583" customWidth="1"/>
    <col min="11013" max="11013" width="14.6640625" style="583" customWidth="1"/>
    <col min="11014" max="11014" width="12.6640625" style="583" customWidth="1"/>
    <col min="11015" max="11016" width="15.6640625" style="583" customWidth="1"/>
    <col min="11017" max="11265" width="9.109375" style="583"/>
    <col min="11266" max="11267" width="10.6640625" style="583" customWidth="1"/>
    <col min="11268" max="11268" width="47.6640625" style="583" customWidth="1"/>
    <col min="11269" max="11269" width="14.6640625" style="583" customWidth="1"/>
    <col min="11270" max="11270" width="12.6640625" style="583" customWidth="1"/>
    <col min="11271" max="11272" width="15.6640625" style="583" customWidth="1"/>
    <col min="11273" max="11521" width="9.109375" style="583"/>
    <col min="11522" max="11523" width="10.6640625" style="583" customWidth="1"/>
    <col min="11524" max="11524" width="47.6640625" style="583" customWidth="1"/>
    <col min="11525" max="11525" width="14.6640625" style="583" customWidth="1"/>
    <col min="11526" max="11526" width="12.6640625" style="583" customWidth="1"/>
    <col min="11527" max="11528" width="15.6640625" style="583" customWidth="1"/>
    <col min="11529" max="11777" width="9.109375" style="583"/>
    <col min="11778" max="11779" width="10.6640625" style="583" customWidth="1"/>
    <col min="11780" max="11780" width="47.6640625" style="583" customWidth="1"/>
    <col min="11781" max="11781" width="14.6640625" style="583" customWidth="1"/>
    <col min="11782" max="11782" width="12.6640625" style="583" customWidth="1"/>
    <col min="11783" max="11784" width="15.6640625" style="583" customWidth="1"/>
    <col min="11785" max="12033" width="9.109375" style="583"/>
    <col min="12034" max="12035" width="10.6640625" style="583" customWidth="1"/>
    <col min="12036" max="12036" width="47.6640625" style="583" customWidth="1"/>
    <col min="12037" max="12037" width="14.6640625" style="583" customWidth="1"/>
    <col min="12038" max="12038" width="12.6640625" style="583" customWidth="1"/>
    <col min="12039" max="12040" width="15.6640625" style="583" customWidth="1"/>
    <col min="12041" max="12289" width="9.109375" style="583"/>
    <col min="12290" max="12291" width="10.6640625" style="583" customWidth="1"/>
    <col min="12292" max="12292" width="47.6640625" style="583" customWidth="1"/>
    <col min="12293" max="12293" width="14.6640625" style="583" customWidth="1"/>
    <col min="12294" max="12294" width="12.6640625" style="583" customWidth="1"/>
    <col min="12295" max="12296" width="15.6640625" style="583" customWidth="1"/>
    <col min="12297" max="12545" width="9.109375" style="583"/>
    <col min="12546" max="12547" width="10.6640625" style="583" customWidth="1"/>
    <col min="12548" max="12548" width="47.6640625" style="583" customWidth="1"/>
    <col min="12549" max="12549" width="14.6640625" style="583" customWidth="1"/>
    <col min="12550" max="12550" width="12.6640625" style="583" customWidth="1"/>
    <col min="12551" max="12552" width="15.6640625" style="583" customWidth="1"/>
    <col min="12553" max="12801" width="9.109375" style="583"/>
    <col min="12802" max="12803" width="10.6640625" style="583" customWidth="1"/>
    <col min="12804" max="12804" width="47.6640625" style="583" customWidth="1"/>
    <col min="12805" max="12805" width="14.6640625" style="583" customWidth="1"/>
    <col min="12806" max="12806" width="12.6640625" style="583" customWidth="1"/>
    <col min="12807" max="12808" width="15.6640625" style="583" customWidth="1"/>
    <col min="12809" max="13057" width="9.109375" style="583"/>
    <col min="13058" max="13059" width="10.6640625" style="583" customWidth="1"/>
    <col min="13060" max="13060" width="47.6640625" style="583" customWidth="1"/>
    <col min="13061" max="13061" width="14.6640625" style="583" customWidth="1"/>
    <col min="13062" max="13062" width="12.6640625" style="583" customWidth="1"/>
    <col min="13063" max="13064" width="15.6640625" style="583" customWidth="1"/>
    <col min="13065" max="13313" width="9.109375" style="583"/>
    <col min="13314" max="13315" width="10.6640625" style="583" customWidth="1"/>
    <col min="13316" max="13316" width="47.6640625" style="583" customWidth="1"/>
    <col min="13317" max="13317" width="14.6640625" style="583" customWidth="1"/>
    <col min="13318" max="13318" width="12.6640625" style="583" customWidth="1"/>
    <col min="13319" max="13320" width="15.6640625" style="583" customWidth="1"/>
    <col min="13321" max="13569" width="9.109375" style="583"/>
    <col min="13570" max="13571" width="10.6640625" style="583" customWidth="1"/>
    <col min="13572" max="13572" width="47.6640625" style="583" customWidth="1"/>
    <col min="13573" max="13573" width="14.6640625" style="583" customWidth="1"/>
    <col min="13574" max="13574" width="12.6640625" style="583" customWidth="1"/>
    <col min="13575" max="13576" width="15.6640625" style="583" customWidth="1"/>
    <col min="13577" max="13825" width="9.109375" style="583"/>
    <col min="13826" max="13827" width="10.6640625" style="583" customWidth="1"/>
    <col min="13828" max="13828" width="47.6640625" style="583" customWidth="1"/>
    <col min="13829" max="13829" width="14.6640625" style="583" customWidth="1"/>
    <col min="13830" max="13830" width="12.6640625" style="583" customWidth="1"/>
    <col min="13831" max="13832" width="15.6640625" style="583" customWidth="1"/>
    <col min="13833" max="14081" width="9.109375" style="583"/>
    <col min="14082" max="14083" width="10.6640625" style="583" customWidth="1"/>
    <col min="14084" max="14084" width="47.6640625" style="583" customWidth="1"/>
    <col min="14085" max="14085" width="14.6640625" style="583" customWidth="1"/>
    <col min="14086" max="14086" width="12.6640625" style="583" customWidth="1"/>
    <col min="14087" max="14088" width="15.6640625" style="583" customWidth="1"/>
    <col min="14089" max="14337" width="9.109375" style="583"/>
    <col min="14338" max="14339" width="10.6640625" style="583" customWidth="1"/>
    <col min="14340" max="14340" width="47.6640625" style="583" customWidth="1"/>
    <col min="14341" max="14341" width="14.6640625" style="583" customWidth="1"/>
    <col min="14342" max="14342" width="12.6640625" style="583" customWidth="1"/>
    <col min="14343" max="14344" width="15.6640625" style="583" customWidth="1"/>
    <col min="14345" max="14593" width="9.109375" style="583"/>
    <col min="14594" max="14595" width="10.6640625" style="583" customWidth="1"/>
    <col min="14596" max="14596" width="47.6640625" style="583" customWidth="1"/>
    <col min="14597" max="14597" width="14.6640625" style="583" customWidth="1"/>
    <col min="14598" max="14598" width="12.6640625" style="583" customWidth="1"/>
    <col min="14599" max="14600" width="15.6640625" style="583" customWidth="1"/>
    <col min="14601" max="14849" width="9.109375" style="583"/>
    <col min="14850" max="14851" width="10.6640625" style="583" customWidth="1"/>
    <col min="14852" max="14852" width="47.6640625" style="583" customWidth="1"/>
    <col min="14853" max="14853" width="14.6640625" style="583" customWidth="1"/>
    <col min="14854" max="14854" width="12.6640625" style="583" customWidth="1"/>
    <col min="14855" max="14856" width="15.6640625" style="583" customWidth="1"/>
    <col min="14857" max="15105" width="9.109375" style="583"/>
    <col min="15106" max="15107" width="10.6640625" style="583" customWidth="1"/>
    <col min="15108" max="15108" width="47.6640625" style="583" customWidth="1"/>
    <col min="15109" max="15109" width="14.6640625" style="583" customWidth="1"/>
    <col min="15110" max="15110" width="12.6640625" style="583" customWidth="1"/>
    <col min="15111" max="15112" width="15.6640625" style="583" customWidth="1"/>
    <col min="15113" max="15361" width="9.109375" style="583"/>
    <col min="15362" max="15363" width="10.6640625" style="583" customWidth="1"/>
    <col min="15364" max="15364" width="47.6640625" style="583" customWidth="1"/>
    <col min="15365" max="15365" width="14.6640625" style="583" customWidth="1"/>
    <col min="15366" max="15366" width="12.6640625" style="583" customWidth="1"/>
    <col min="15367" max="15368" width="15.6640625" style="583" customWidth="1"/>
    <col min="15369" max="15617" width="9.109375" style="583"/>
    <col min="15618" max="15619" width="10.6640625" style="583" customWidth="1"/>
    <col min="15620" max="15620" width="47.6640625" style="583" customWidth="1"/>
    <col min="15621" max="15621" width="14.6640625" style="583" customWidth="1"/>
    <col min="15622" max="15622" width="12.6640625" style="583" customWidth="1"/>
    <col min="15623" max="15624" width="15.6640625" style="583" customWidth="1"/>
    <col min="15625" max="15873" width="9.109375" style="583"/>
    <col min="15874" max="15875" width="10.6640625" style="583" customWidth="1"/>
    <col min="15876" max="15876" width="47.6640625" style="583" customWidth="1"/>
    <col min="15877" max="15877" width="14.6640625" style="583" customWidth="1"/>
    <col min="15878" max="15878" width="12.6640625" style="583" customWidth="1"/>
    <col min="15879" max="15880" width="15.6640625" style="583" customWidth="1"/>
    <col min="15881" max="16129" width="9.109375" style="583"/>
    <col min="16130" max="16131" width="10.6640625" style="583" customWidth="1"/>
    <col min="16132" max="16132" width="47.6640625" style="583" customWidth="1"/>
    <col min="16133" max="16133" width="14.6640625" style="583" customWidth="1"/>
    <col min="16134" max="16134" width="12.6640625" style="583" customWidth="1"/>
    <col min="16135" max="16136" width="15.6640625" style="583" customWidth="1"/>
    <col min="16137" max="16384" width="9.109375" style="583"/>
  </cols>
  <sheetData>
    <row r="1" spans="2:8" s="706" customFormat="1" ht="20.100000000000001" customHeight="1">
      <c r="B1" s="700" t="s">
        <v>1959</v>
      </c>
      <c r="C1" s="701"/>
      <c r="D1" s="702"/>
      <c r="E1" s="701"/>
      <c r="F1" s="703"/>
      <c r="G1" s="704"/>
      <c r="H1" s="705"/>
    </row>
    <row r="2" spans="2:8" s="626" customFormat="1" ht="15" customHeight="1">
      <c r="B2" s="624" t="s">
        <v>7</v>
      </c>
      <c r="C2" s="628" t="s">
        <v>802</v>
      </c>
      <c r="E2" s="624"/>
      <c r="F2" s="703"/>
      <c r="G2" s="707"/>
      <c r="H2" s="705"/>
    </row>
    <row r="3" spans="2:8" s="626" customFormat="1" ht="15" customHeight="1">
      <c r="B3" s="624" t="s">
        <v>8</v>
      </c>
      <c r="C3" s="628" t="s">
        <v>1065</v>
      </c>
      <c r="E3" s="624"/>
      <c r="F3" s="703"/>
      <c r="G3" s="707"/>
      <c r="H3" s="705"/>
    </row>
    <row r="4" spans="2:8" s="626" customFormat="1" ht="15" customHeight="1">
      <c r="B4" s="624" t="s">
        <v>9</v>
      </c>
      <c r="C4" s="628" t="s">
        <v>1066</v>
      </c>
      <c r="E4" s="624"/>
      <c r="F4" s="703"/>
      <c r="G4" s="707"/>
      <c r="H4" s="705"/>
    </row>
    <row r="5" spans="2:8" s="626" customFormat="1" ht="20.100000000000001" customHeight="1">
      <c r="B5" s="624" t="s">
        <v>10</v>
      </c>
      <c r="C5" s="628" t="s">
        <v>82</v>
      </c>
      <c r="D5" s="629"/>
      <c r="E5" s="629"/>
      <c r="F5" s="629"/>
      <c r="G5" s="629"/>
      <c r="H5" s="629"/>
    </row>
    <row r="6" spans="2:8" s="595" customFormat="1" ht="9.9" customHeight="1">
      <c r="B6" s="590"/>
      <c r="C6" s="590"/>
      <c r="D6" s="591"/>
      <c r="E6" s="590"/>
      <c r="F6" s="592"/>
      <c r="G6" s="593"/>
      <c r="H6" s="594"/>
    </row>
    <row r="7" spans="2:8" s="600" customFormat="1" ht="32.1" customHeight="1" thickBot="1">
      <c r="B7" s="596" t="s">
        <v>11</v>
      </c>
      <c r="C7" s="596" t="s">
        <v>12</v>
      </c>
      <c r="D7" s="597" t="s">
        <v>13</v>
      </c>
      <c r="E7" s="596" t="s">
        <v>14</v>
      </c>
      <c r="F7" s="598" t="s">
        <v>15</v>
      </c>
      <c r="G7" s="616" t="s">
        <v>16</v>
      </c>
      <c r="H7" s="599" t="s">
        <v>17</v>
      </c>
    </row>
    <row r="8" spans="2:8" s="605" customFormat="1" ht="9.9" customHeight="1">
      <c r="B8" s="601"/>
      <c r="C8" s="601"/>
      <c r="D8" s="602"/>
      <c r="E8" s="601"/>
      <c r="F8" s="603"/>
      <c r="G8" s="617"/>
      <c r="H8" s="604"/>
    </row>
    <row r="9" spans="2:8">
      <c r="D9" s="606" t="s">
        <v>113</v>
      </c>
      <c r="G9" s="289" t="s">
        <v>114</v>
      </c>
      <c r="H9" s="608">
        <f>+SUM(H10:H21)</f>
        <v>0</v>
      </c>
    </row>
    <row r="10" spans="2:8">
      <c r="D10" s="606"/>
      <c r="G10" s="289"/>
      <c r="H10" s="608"/>
    </row>
    <row r="11" spans="2:8">
      <c r="D11" s="606" t="s">
        <v>20</v>
      </c>
      <c r="G11" s="287"/>
    </row>
    <row r="12" spans="2:8">
      <c r="B12" s="578" t="s">
        <v>21</v>
      </c>
      <c r="C12" s="578" t="s">
        <v>1050</v>
      </c>
      <c r="D12" s="579" t="s">
        <v>1051</v>
      </c>
      <c r="E12" s="578" t="s">
        <v>24</v>
      </c>
      <c r="F12" s="580">
        <v>1</v>
      </c>
      <c r="G12" s="287"/>
      <c r="H12" s="582">
        <f>ROUND(F12*G12,2)</f>
        <v>0</v>
      </c>
    </row>
    <row r="13" spans="2:8" ht="26.4">
      <c r="B13" s="578" t="s">
        <v>23</v>
      </c>
      <c r="C13" s="578" t="s">
        <v>805</v>
      </c>
      <c r="D13" s="579" t="s">
        <v>806</v>
      </c>
      <c r="E13" s="578" t="s">
        <v>24</v>
      </c>
      <c r="F13" s="580">
        <v>8</v>
      </c>
      <c r="G13" s="287"/>
      <c r="H13" s="582">
        <f>ROUND(F13*G13,2)</f>
        <v>0</v>
      </c>
    </row>
    <row r="14" spans="2:8">
      <c r="G14" s="287"/>
    </row>
    <row r="15" spans="2:8">
      <c r="D15" s="606" t="s">
        <v>1052</v>
      </c>
      <c r="G15" s="287"/>
    </row>
    <row r="16" spans="2:8" ht="26.4">
      <c r="B16" s="578" t="s">
        <v>21</v>
      </c>
      <c r="C16" s="578" t="s">
        <v>1951</v>
      </c>
      <c r="D16" s="579" t="s">
        <v>1952</v>
      </c>
      <c r="E16" s="578" t="s">
        <v>31</v>
      </c>
      <c r="F16" s="580">
        <v>200</v>
      </c>
      <c r="G16" s="287"/>
      <c r="H16" s="582">
        <f>ROUND(F16*G16,2)</f>
        <v>0</v>
      </c>
    </row>
    <row r="17" spans="2:8" ht="26.4">
      <c r="D17" s="609" t="s">
        <v>1969</v>
      </c>
      <c r="G17" s="287"/>
    </row>
    <row r="18" spans="2:8">
      <c r="B18" s="578" t="s">
        <v>23</v>
      </c>
      <c r="C18" s="578" t="s">
        <v>965</v>
      </c>
      <c r="D18" s="579" t="s">
        <v>966</v>
      </c>
      <c r="E18" s="578" t="s">
        <v>58</v>
      </c>
      <c r="F18" s="580">
        <v>15</v>
      </c>
      <c r="G18" s="287"/>
      <c r="H18" s="582">
        <f>ROUND(F18*G18,2)</f>
        <v>0</v>
      </c>
    </row>
    <row r="19" spans="2:8">
      <c r="B19" s="578" t="s">
        <v>27</v>
      </c>
      <c r="C19" s="578" t="s">
        <v>969</v>
      </c>
      <c r="D19" s="579" t="s">
        <v>970</v>
      </c>
      <c r="E19" s="578" t="s">
        <v>24</v>
      </c>
      <c r="F19" s="580">
        <v>1</v>
      </c>
      <c r="G19" s="287"/>
      <c r="H19" s="582">
        <f>ROUND(F19*G19,2)</f>
        <v>0</v>
      </c>
    </row>
    <row r="20" spans="2:8">
      <c r="B20" s="578" t="s">
        <v>28</v>
      </c>
      <c r="C20" s="578" t="s">
        <v>971</v>
      </c>
      <c r="D20" s="579" t="s">
        <v>972</v>
      </c>
      <c r="E20" s="578" t="s">
        <v>24</v>
      </c>
      <c r="F20" s="580">
        <v>1</v>
      </c>
      <c r="G20" s="287"/>
      <c r="H20" s="582">
        <f>ROUND(F20*G20,2)</f>
        <v>0</v>
      </c>
    </row>
    <row r="21" spans="2:8">
      <c r="G21" s="287"/>
    </row>
    <row r="22" spans="2:8">
      <c r="D22" s="606" t="s">
        <v>788</v>
      </c>
      <c r="G22" s="289" t="s">
        <v>789</v>
      </c>
      <c r="H22" s="608">
        <f>+SUM(H23:H41)</f>
        <v>0</v>
      </c>
    </row>
    <row r="23" spans="2:8">
      <c r="D23" s="606"/>
      <c r="G23" s="289"/>
      <c r="H23" s="608"/>
    </row>
    <row r="24" spans="2:8">
      <c r="D24" s="606" t="s">
        <v>39</v>
      </c>
      <c r="G24" s="287"/>
    </row>
    <row r="25" spans="2:8" ht="26.4">
      <c r="B25" s="578" t="s">
        <v>21</v>
      </c>
      <c r="C25" s="578" t="s">
        <v>810</v>
      </c>
      <c r="D25" s="579" t="s">
        <v>811</v>
      </c>
      <c r="E25" s="578" t="s">
        <v>40</v>
      </c>
      <c r="F25" s="580">
        <v>34</v>
      </c>
      <c r="G25" s="287"/>
      <c r="H25" s="582">
        <f>ROUND(F25*G25,2)</f>
        <v>0</v>
      </c>
    </row>
    <row r="26" spans="2:8" ht="26.4">
      <c r="D26" s="609" t="s">
        <v>973</v>
      </c>
      <c r="G26" s="287"/>
    </row>
    <row r="27" spans="2:8" ht="39.6">
      <c r="B27" s="578" t="s">
        <v>23</v>
      </c>
      <c r="C27" s="578" t="s">
        <v>974</v>
      </c>
      <c r="D27" s="579" t="s">
        <v>975</v>
      </c>
      <c r="E27" s="578" t="s">
        <v>40</v>
      </c>
      <c r="F27" s="580">
        <v>589</v>
      </c>
      <c r="G27" s="287"/>
      <c r="H27" s="582">
        <f>ROUND(F27*G27,2)</f>
        <v>0</v>
      </c>
    </row>
    <row r="28" spans="2:8" ht="26.4">
      <c r="D28" s="609" t="s">
        <v>976</v>
      </c>
      <c r="G28" s="287"/>
    </row>
    <row r="29" spans="2:8">
      <c r="G29" s="287"/>
    </row>
    <row r="30" spans="2:8">
      <c r="D30" s="606" t="s">
        <v>41</v>
      </c>
      <c r="G30" s="287"/>
    </row>
    <row r="31" spans="2:8" ht="26.4">
      <c r="B31" s="578" t="s">
        <v>21</v>
      </c>
      <c r="C31" s="578" t="s">
        <v>105</v>
      </c>
      <c r="D31" s="579" t="s">
        <v>106</v>
      </c>
      <c r="E31" s="578" t="s">
        <v>31</v>
      </c>
      <c r="F31" s="580">
        <v>137.5</v>
      </c>
      <c r="G31" s="287"/>
      <c r="H31" s="582">
        <f>ROUND(F31*G31,2)</f>
        <v>0</v>
      </c>
    </row>
    <row r="32" spans="2:8">
      <c r="G32" s="287"/>
    </row>
    <row r="33" spans="2:8">
      <c r="D33" s="606" t="s">
        <v>815</v>
      </c>
      <c r="G33" s="287"/>
    </row>
    <row r="34" spans="2:8" ht="26.4">
      <c r="B34" s="578" t="s">
        <v>21</v>
      </c>
      <c r="C34" s="578" t="s">
        <v>977</v>
      </c>
      <c r="D34" s="579" t="s">
        <v>978</v>
      </c>
      <c r="E34" s="578" t="s">
        <v>40</v>
      </c>
      <c r="F34" s="580">
        <v>554.5</v>
      </c>
      <c r="G34" s="287"/>
      <c r="H34" s="582">
        <f>ROUND(F34*G34,2)</f>
        <v>0</v>
      </c>
    </row>
    <row r="35" spans="2:8" ht="26.4">
      <c r="B35" s="578" t="s">
        <v>23</v>
      </c>
      <c r="C35" s="578" t="s">
        <v>1053</v>
      </c>
      <c r="D35" s="579" t="s">
        <v>1054</v>
      </c>
      <c r="E35" s="578" t="s">
        <v>40</v>
      </c>
      <c r="F35" s="580">
        <v>34.5</v>
      </c>
      <c r="G35" s="287"/>
      <c r="H35" s="582">
        <f>ROUND(F35*G35,2)</f>
        <v>0</v>
      </c>
    </row>
    <row r="36" spans="2:8" ht="39.6">
      <c r="D36" s="609" t="s">
        <v>1067</v>
      </c>
      <c r="G36" s="287"/>
    </row>
    <row r="37" spans="2:8">
      <c r="G37" s="287"/>
    </row>
    <row r="38" spans="2:8">
      <c r="D38" s="606" t="s">
        <v>1055</v>
      </c>
      <c r="G38" s="287"/>
    </row>
    <row r="39" spans="2:8">
      <c r="B39" s="578" t="s">
        <v>21</v>
      </c>
      <c r="C39" s="578" t="s">
        <v>982</v>
      </c>
      <c r="D39" s="579" t="s">
        <v>983</v>
      </c>
      <c r="E39" s="578" t="s">
        <v>44</v>
      </c>
      <c r="F39" s="580">
        <v>1007</v>
      </c>
      <c r="G39" s="287"/>
      <c r="H39" s="582">
        <f>ROUND(F39*G39,2)</f>
        <v>0</v>
      </c>
    </row>
    <row r="40" spans="2:8">
      <c r="B40" s="578" t="s">
        <v>23</v>
      </c>
      <c r="C40" s="578" t="s">
        <v>109</v>
      </c>
      <c r="D40" s="579" t="s">
        <v>110</v>
      </c>
      <c r="E40" s="578" t="s">
        <v>40</v>
      </c>
      <c r="F40" s="580">
        <v>530</v>
      </c>
      <c r="G40" s="287"/>
      <c r="H40" s="582">
        <f>ROUND(F40*G40,2)</f>
        <v>0</v>
      </c>
    </row>
    <row r="41" spans="2:8">
      <c r="G41" s="287"/>
    </row>
    <row r="42" spans="2:8">
      <c r="D42" s="606" t="s">
        <v>832</v>
      </c>
      <c r="G42" s="289" t="s">
        <v>50</v>
      </c>
      <c r="H42" s="608">
        <f>+SUM(H43:H46)</f>
        <v>0</v>
      </c>
    </row>
    <row r="43" spans="2:8" ht="39.6">
      <c r="B43" s="578" t="s">
        <v>21</v>
      </c>
      <c r="C43" s="578" t="s">
        <v>1056</v>
      </c>
      <c r="D43" s="579" t="s">
        <v>1057</v>
      </c>
      <c r="E43" s="578" t="s">
        <v>31</v>
      </c>
      <c r="F43" s="580">
        <v>75</v>
      </c>
      <c r="G43" s="287"/>
      <c r="H43" s="582">
        <f>ROUND(F43*G43,2)</f>
        <v>0</v>
      </c>
    </row>
    <row r="44" spans="2:8" ht="52.8">
      <c r="D44" s="609" t="s">
        <v>1970</v>
      </c>
      <c r="G44" s="287"/>
    </row>
    <row r="45" spans="2:8" ht="39.6">
      <c r="B45" s="578" t="s">
        <v>23</v>
      </c>
      <c r="C45" s="578" t="s">
        <v>1058</v>
      </c>
      <c r="D45" s="579" t="s">
        <v>1059</v>
      </c>
      <c r="E45" s="578" t="s">
        <v>31</v>
      </c>
      <c r="F45" s="580">
        <v>9.5</v>
      </c>
      <c r="G45" s="287"/>
      <c r="H45" s="582">
        <f>ROUND(F45*G45,2)</f>
        <v>0</v>
      </c>
    </row>
    <row r="46" spans="2:8">
      <c r="G46" s="287"/>
    </row>
    <row r="47" spans="2:8">
      <c r="D47" s="606" t="s">
        <v>836</v>
      </c>
      <c r="G47" s="289" t="s">
        <v>837</v>
      </c>
      <c r="H47" s="608">
        <f>+SUM(H48:H87)</f>
        <v>0</v>
      </c>
    </row>
    <row r="48" spans="2:8">
      <c r="D48" s="606"/>
      <c r="G48" s="289"/>
      <c r="H48" s="608"/>
    </row>
    <row r="49" spans="2:8">
      <c r="D49" s="606" t="s">
        <v>838</v>
      </c>
      <c r="G49" s="287"/>
    </row>
    <row r="50" spans="2:8" ht="26.4">
      <c r="B50" s="578" t="s">
        <v>21</v>
      </c>
      <c r="C50" s="578" t="s">
        <v>898</v>
      </c>
      <c r="D50" s="579" t="s">
        <v>899</v>
      </c>
      <c r="E50" s="578" t="s">
        <v>31</v>
      </c>
      <c r="F50" s="580">
        <v>301.67599999999999</v>
      </c>
      <c r="G50" s="287"/>
      <c r="H50" s="582">
        <f>ROUND(F50*G50,2)</f>
        <v>0</v>
      </c>
    </row>
    <row r="51" spans="2:8" ht="39.6">
      <c r="D51" s="609" t="s">
        <v>1971</v>
      </c>
      <c r="G51" s="287"/>
    </row>
    <row r="52" spans="2:8" ht="26.4">
      <c r="B52" s="578" t="s">
        <v>23</v>
      </c>
      <c r="C52" s="578" t="s">
        <v>996</v>
      </c>
      <c r="D52" s="579" t="s">
        <v>997</v>
      </c>
      <c r="E52" s="578" t="s">
        <v>31</v>
      </c>
      <c r="F52" s="580">
        <v>95</v>
      </c>
      <c r="G52" s="287"/>
      <c r="H52" s="582">
        <f>ROUND(F52*G52,2)</f>
        <v>0</v>
      </c>
    </row>
    <row r="53" spans="2:8" ht="26.4">
      <c r="B53" s="578" t="s">
        <v>27</v>
      </c>
      <c r="C53" s="578" t="s">
        <v>999</v>
      </c>
      <c r="D53" s="579" t="s">
        <v>1000</v>
      </c>
      <c r="E53" s="578" t="s">
        <v>31</v>
      </c>
      <c r="F53" s="580">
        <v>119.03</v>
      </c>
      <c r="G53" s="287"/>
      <c r="H53" s="582">
        <f>ROUND(F53*G53,2)</f>
        <v>0</v>
      </c>
    </row>
    <row r="54" spans="2:8" ht="39.6">
      <c r="D54" s="609" t="s">
        <v>1068</v>
      </c>
      <c r="G54" s="287"/>
    </row>
    <row r="55" spans="2:8" ht="26.4">
      <c r="B55" s="578" t="s">
        <v>28</v>
      </c>
      <c r="C55" s="578" t="s">
        <v>841</v>
      </c>
      <c r="D55" s="579" t="s">
        <v>842</v>
      </c>
      <c r="E55" s="578" t="s">
        <v>31</v>
      </c>
      <c r="F55" s="580">
        <v>9.81</v>
      </c>
      <c r="G55" s="287"/>
      <c r="H55" s="582">
        <f>ROUND(F55*G55,2)</f>
        <v>0</v>
      </c>
    </row>
    <row r="56" spans="2:8" ht="26.4">
      <c r="D56" s="609" t="s">
        <v>1002</v>
      </c>
      <c r="G56" s="287"/>
    </row>
    <row r="57" spans="2:8">
      <c r="G57" s="287"/>
    </row>
    <row r="58" spans="2:8">
      <c r="D58" s="606" t="s">
        <v>1060</v>
      </c>
      <c r="G58" s="287"/>
    </row>
    <row r="59" spans="2:8" ht="39.6">
      <c r="B59" s="578" t="s">
        <v>21</v>
      </c>
      <c r="C59" s="578" t="s">
        <v>853</v>
      </c>
      <c r="D59" s="579" t="s">
        <v>854</v>
      </c>
      <c r="E59" s="578" t="s">
        <v>54</v>
      </c>
      <c r="F59" s="580">
        <v>16000</v>
      </c>
      <c r="G59" s="287"/>
      <c r="H59" s="582">
        <f>ROUND(F59*G59,2)</f>
        <v>0</v>
      </c>
    </row>
    <row r="60" spans="2:8" ht="26.4">
      <c r="D60" s="609" t="s">
        <v>1972</v>
      </c>
      <c r="G60" s="287"/>
    </row>
    <row r="61" spans="2:8" ht="39.6">
      <c r="B61" s="578" t="s">
        <v>23</v>
      </c>
      <c r="C61" s="578" t="s">
        <v>850</v>
      </c>
      <c r="D61" s="579" t="s">
        <v>851</v>
      </c>
      <c r="E61" s="578" t="s">
        <v>54</v>
      </c>
      <c r="F61" s="580">
        <v>2050</v>
      </c>
      <c r="G61" s="287"/>
      <c r="H61" s="582">
        <f>ROUND(F61*G61,2)</f>
        <v>0</v>
      </c>
    </row>
    <row r="62" spans="2:8" ht="26.4">
      <c r="D62" s="609" t="s">
        <v>1972</v>
      </c>
      <c r="G62" s="287"/>
    </row>
    <row r="63" spans="2:8">
      <c r="G63" s="287"/>
    </row>
    <row r="64" spans="2:8">
      <c r="D64" s="606" t="s">
        <v>1061</v>
      </c>
      <c r="G64" s="287"/>
    </row>
    <row r="65" spans="2:8" ht="26.4">
      <c r="B65" s="578" t="s">
        <v>21</v>
      </c>
      <c r="C65" s="578" t="s">
        <v>1008</v>
      </c>
      <c r="D65" s="579" t="s">
        <v>1009</v>
      </c>
      <c r="E65" s="578" t="s">
        <v>40</v>
      </c>
      <c r="F65" s="580">
        <v>21.579000000000001</v>
      </c>
      <c r="G65" s="287"/>
      <c r="H65" s="582">
        <f>ROUND(F65*G65,2)</f>
        <v>0</v>
      </c>
    </row>
    <row r="66" spans="2:8" ht="26.4">
      <c r="D66" s="609" t="s">
        <v>1973</v>
      </c>
      <c r="G66" s="287"/>
    </row>
    <row r="67" spans="2:8" ht="26.4">
      <c r="B67" s="578" t="s">
        <v>23</v>
      </c>
      <c r="C67" s="578" t="s">
        <v>1062</v>
      </c>
      <c r="D67" s="579" t="s">
        <v>1063</v>
      </c>
      <c r="E67" s="578" t="s">
        <v>40</v>
      </c>
      <c r="F67" s="580">
        <v>37.323</v>
      </c>
      <c r="G67" s="287"/>
      <c r="H67" s="582">
        <f>ROUND(F67*G67,2)</f>
        <v>0</v>
      </c>
    </row>
    <row r="68" spans="2:8" ht="26.4">
      <c r="D68" s="609" t="s">
        <v>1069</v>
      </c>
      <c r="G68" s="287"/>
    </row>
    <row r="69" spans="2:8" ht="39.6">
      <c r="B69" s="578" t="s">
        <v>27</v>
      </c>
      <c r="C69" s="578" t="s">
        <v>1017</v>
      </c>
      <c r="D69" s="579" t="s">
        <v>1018</v>
      </c>
      <c r="E69" s="578" t="s">
        <v>40</v>
      </c>
      <c r="F69" s="580">
        <v>10.43</v>
      </c>
      <c r="G69" s="287"/>
      <c r="H69" s="582">
        <f>ROUND(F69*G69,2)</f>
        <v>0</v>
      </c>
    </row>
    <row r="70" spans="2:8" ht="26.4">
      <c r="D70" s="609" t="s">
        <v>1019</v>
      </c>
      <c r="G70" s="287"/>
    </row>
    <row r="71" spans="2:8" ht="26.4">
      <c r="B71" s="578" t="s">
        <v>28</v>
      </c>
      <c r="C71" s="578" t="s">
        <v>1020</v>
      </c>
      <c r="D71" s="579" t="s">
        <v>1021</v>
      </c>
      <c r="E71" s="578" t="s">
        <v>40</v>
      </c>
      <c r="F71" s="580">
        <v>35.061</v>
      </c>
      <c r="G71" s="287"/>
      <c r="H71" s="582">
        <f>ROUND(F71*G71,2)</f>
        <v>0</v>
      </c>
    </row>
    <row r="72" spans="2:8" ht="26.4">
      <c r="D72" s="609" t="s">
        <v>1022</v>
      </c>
      <c r="G72" s="287"/>
    </row>
    <row r="73" spans="2:8" ht="39.6">
      <c r="B73" s="578" t="s">
        <v>29</v>
      </c>
      <c r="C73" s="578" t="s">
        <v>868</v>
      </c>
      <c r="D73" s="579" t="s">
        <v>869</v>
      </c>
      <c r="E73" s="578" t="s">
        <v>40</v>
      </c>
      <c r="F73" s="580">
        <v>1.9800000000000002</v>
      </c>
      <c r="G73" s="287"/>
      <c r="H73" s="582">
        <f>ROUND(F73*G73,2)</f>
        <v>0</v>
      </c>
    </row>
    <row r="74" spans="2:8" ht="26.4">
      <c r="D74" s="609" t="s">
        <v>1023</v>
      </c>
      <c r="G74" s="287"/>
    </row>
    <row r="75" spans="2:8">
      <c r="G75" s="287"/>
    </row>
    <row r="76" spans="2:8">
      <c r="D76" s="606" t="s">
        <v>1064</v>
      </c>
      <c r="G76" s="287"/>
    </row>
    <row r="77" spans="2:8" ht="26.4">
      <c r="B77" s="578" t="s">
        <v>21</v>
      </c>
      <c r="C77" s="578" t="s">
        <v>1029</v>
      </c>
      <c r="D77" s="579" t="s">
        <v>1030</v>
      </c>
      <c r="E77" s="578" t="s">
        <v>26</v>
      </c>
      <c r="F77" s="580">
        <v>12</v>
      </c>
      <c r="G77" s="287"/>
      <c r="H77" s="582">
        <f>ROUND(F77*G77,2)</f>
        <v>0</v>
      </c>
    </row>
    <row r="78" spans="2:8" ht="26.4">
      <c r="D78" s="609" t="s">
        <v>1070</v>
      </c>
      <c r="G78" s="287"/>
    </row>
    <row r="79" spans="2:8" ht="26.4">
      <c r="B79" s="578" t="s">
        <v>23</v>
      </c>
      <c r="C79" s="578" t="s">
        <v>877</v>
      </c>
      <c r="D79" s="579" t="s">
        <v>878</v>
      </c>
      <c r="E79" s="578" t="s">
        <v>24</v>
      </c>
      <c r="F79" s="580">
        <v>4</v>
      </c>
      <c r="G79" s="287"/>
      <c r="H79" s="582">
        <f>ROUND(F79*G79,2)</f>
        <v>0</v>
      </c>
    </row>
    <row r="80" spans="2:8">
      <c r="G80" s="287"/>
    </row>
    <row r="81" spans="2:8">
      <c r="D81" s="606" t="s">
        <v>879</v>
      </c>
      <c r="G81" s="287"/>
    </row>
    <row r="82" spans="2:8" ht="26.4">
      <c r="B82" s="578" t="s">
        <v>21</v>
      </c>
      <c r="C82" s="578" t="s">
        <v>1033</v>
      </c>
      <c r="D82" s="579" t="s">
        <v>1034</v>
      </c>
      <c r="E82" s="578" t="s">
        <v>31</v>
      </c>
      <c r="F82" s="580">
        <v>113.10000000000001</v>
      </c>
      <c r="G82" s="287"/>
      <c r="H82" s="582">
        <f>ROUND(F82*G82,2)</f>
        <v>0</v>
      </c>
    </row>
    <row r="83" spans="2:8" ht="39.6">
      <c r="B83" s="578" t="s">
        <v>23</v>
      </c>
      <c r="C83" s="578" t="s">
        <v>880</v>
      </c>
      <c r="D83" s="579" t="s">
        <v>881</v>
      </c>
      <c r="E83" s="578" t="s">
        <v>31</v>
      </c>
      <c r="F83" s="580">
        <v>194.078</v>
      </c>
      <c r="G83" s="287"/>
      <c r="H83" s="582">
        <f>ROUND(F83*G83,2)</f>
        <v>0</v>
      </c>
    </row>
    <row r="84" spans="2:8" ht="39.6">
      <c r="D84" s="609" t="s">
        <v>1035</v>
      </c>
      <c r="G84" s="287"/>
    </row>
    <row r="85" spans="2:8" ht="39.6">
      <c r="B85" s="578" t="s">
        <v>27</v>
      </c>
      <c r="C85" s="578" t="s">
        <v>1036</v>
      </c>
      <c r="D85" s="579" t="s">
        <v>1037</v>
      </c>
      <c r="E85" s="578" t="s">
        <v>31</v>
      </c>
      <c r="F85" s="580">
        <v>113.10000000000001</v>
      </c>
      <c r="G85" s="287"/>
      <c r="H85" s="582">
        <f>ROUND(F85*G85,2)</f>
        <v>0</v>
      </c>
    </row>
    <row r="86" spans="2:8" ht="39.6">
      <c r="D86" s="609" t="s">
        <v>1071</v>
      </c>
      <c r="G86" s="287"/>
    </row>
    <row r="87" spans="2:8" ht="26.4">
      <c r="B87" s="578" t="s">
        <v>28</v>
      </c>
      <c r="C87" s="578" t="s">
        <v>1042</v>
      </c>
      <c r="D87" s="579" t="s">
        <v>1043</v>
      </c>
      <c r="E87" s="578" t="s">
        <v>26</v>
      </c>
      <c r="F87" s="580">
        <v>84</v>
      </c>
      <c r="G87" s="287"/>
      <c r="H87" s="582">
        <f>ROUND(F87*G87,2)</f>
        <v>0</v>
      </c>
    </row>
    <row r="88" spans="2:8">
      <c r="G88" s="287"/>
    </row>
    <row r="89" spans="2:8" ht="17.399999999999999" customHeight="1">
      <c r="D89" s="610" t="str">
        <f>D9</f>
        <v>1  PREDDELA</v>
      </c>
      <c r="E89" s="611">
        <f>H9</f>
        <v>0</v>
      </c>
      <c r="G89" s="287"/>
    </row>
    <row r="90" spans="2:8" ht="17.399999999999999" customHeight="1">
      <c r="D90" s="610" t="str">
        <f>D22</f>
        <v>2 ZEMELJSKA DELA IN TEMELJENJE</v>
      </c>
      <c r="E90" s="611">
        <f>H22</f>
        <v>0</v>
      </c>
      <c r="G90" s="287"/>
    </row>
    <row r="91" spans="2:8" ht="17.399999999999999" customHeight="1">
      <c r="D91" s="610" t="str">
        <f>D42</f>
        <v>3 ODVODNJAVANJE</v>
      </c>
      <c r="E91" s="611">
        <f>H42</f>
        <v>0</v>
      </c>
      <c r="G91" s="287"/>
    </row>
    <row r="92" spans="2:8" ht="17.399999999999999" customHeight="1">
      <c r="D92" s="612" t="str">
        <f>D47</f>
        <v>4 GRADBENA IN OBRTNIŠKA DELA</v>
      </c>
      <c r="E92" s="613">
        <f>H47</f>
        <v>0</v>
      </c>
      <c r="G92" s="287"/>
    </row>
    <row r="93" spans="2:8" ht="17.399999999999999" customHeight="1">
      <c r="D93" s="614" t="s">
        <v>61</v>
      </c>
      <c r="E93" s="615">
        <f>+SUM(E89:E92)</f>
        <v>0</v>
      </c>
      <c r="G93" s="287"/>
    </row>
    <row r="94" spans="2:8">
      <c r="G94" s="287"/>
    </row>
    <row r="95" spans="2:8" ht="17.399999999999999" customHeight="1">
      <c r="G95" s="607"/>
    </row>
  </sheetData>
  <sheetProtection algorithmName="SHA-512" hashValue="bJVqQOhsjqQq4SdSMvsiSQWaNpXV2MmKmq8P+713E9GCfklmWnY9p8DS2ccbaC8SUkXvXYqYYzQgokKtfl5P2w==" saltValue="g9Whcg9e1So3180RH6fGYA==" spinCount="100000" sheet="1" objects="1" scenarios="1"/>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2" manualBreakCount="2">
    <brk id="45" min="1" max="7" man="1"/>
    <brk id="79" min="1"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F847F-A943-4870-995B-6E8ABAAED758}">
  <sheetPr>
    <pageSetUpPr fitToPage="1"/>
  </sheetPr>
  <dimension ref="B1:S94"/>
  <sheetViews>
    <sheetView view="pageBreakPreview" zoomScale="110" zoomScaleNormal="100" zoomScaleSheetLayoutView="110" workbookViewId="0">
      <pane ySplit="7" topLeftCell="A80" activePane="bottomLeft" state="frozen"/>
      <selection pane="bottomLeft" activeCell="F86" sqref="F86"/>
    </sheetView>
  </sheetViews>
  <sheetFormatPr defaultRowHeight="13.2"/>
  <cols>
    <col min="1" max="1" width="9.109375" style="583"/>
    <col min="2" max="3" width="10.6640625" style="578" customWidth="1"/>
    <col min="4" max="4" width="47.6640625" style="579" customWidth="1"/>
    <col min="5" max="5" width="14.6640625" style="578" customWidth="1"/>
    <col min="6" max="6" width="12.6640625" style="580" customWidth="1"/>
    <col min="7" max="7" width="15.6640625" style="581" customWidth="1"/>
    <col min="8" max="8" width="15.6640625" style="582" customWidth="1"/>
    <col min="9" max="257" width="9.109375" style="583"/>
    <col min="258" max="259" width="10.6640625" style="583" customWidth="1"/>
    <col min="260" max="260" width="47.6640625" style="583" customWidth="1"/>
    <col min="261" max="261" width="14.6640625" style="583" customWidth="1"/>
    <col min="262" max="262" width="12.6640625" style="583" customWidth="1"/>
    <col min="263" max="264" width="15.6640625" style="583" customWidth="1"/>
    <col min="265" max="513" width="9.109375" style="583"/>
    <col min="514" max="515" width="10.6640625" style="583" customWidth="1"/>
    <col min="516" max="516" width="47.6640625" style="583" customWidth="1"/>
    <col min="517" max="517" width="14.6640625" style="583" customWidth="1"/>
    <col min="518" max="518" width="12.6640625" style="583" customWidth="1"/>
    <col min="519" max="520" width="15.6640625" style="583" customWidth="1"/>
    <col min="521" max="769" width="9.109375" style="583"/>
    <col min="770" max="771" width="10.6640625" style="583" customWidth="1"/>
    <col min="772" max="772" width="47.6640625" style="583" customWidth="1"/>
    <col min="773" max="773" width="14.6640625" style="583" customWidth="1"/>
    <col min="774" max="774" width="12.6640625" style="583" customWidth="1"/>
    <col min="775" max="776" width="15.6640625" style="583" customWidth="1"/>
    <col min="777" max="1025" width="9.109375" style="583"/>
    <col min="1026" max="1027" width="10.6640625" style="583" customWidth="1"/>
    <col min="1028" max="1028" width="47.6640625" style="583" customWidth="1"/>
    <col min="1029" max="1029" width="14.6640625" style="583" customWidth="1"/>
    <col min="1030" max="1030" width="12.6640625" style="583" customWidth="1"/>
    <col min="1031" max="1032" width="15.6640625" style="583" customWidth="1"/>
    <col min="1033" max="1281" width="9.109375" style="583"/>
    <col min="1282" max="1283" width="10.6640625" style="583" customWidth="1"/>
    <col min="1284" max="1284" width="47.6640625" style="583" customWidth="1"/>
    <col min="1285" max="1285" width="14.6640625" style="583" customWidth="1"/>
    <col min="1286" max="1286" width="12.6640625" style="583" customWidth="1"/>
    <col min="1287" max="1288" width="15.6640625" style="583" customWidth="1"/>
    <col min="1289" max="1537" width="9.109375" style="583"/>
    <col min="1538" max="1539" width="10.6640625" style="583" customWidth="1"/>
    <col min="1540" max="1540" width="47.6640625" style="583" customWidth="1"/>
    <col min="1541" max="1541" width="14.6640625" style="583" customWidth="1"/>
    <col min="1542" max="1542" width="12.6640625" style="583" customWidth="1"/>
    <col min="1543" max="1544" width="15.6640625" style="583" customWidth="1"/>
    <col min="1545" max="1793" width="9.109375" style="583"/>
    <col min="1794" max="1795" width="10.6640625" style="583" customWidth="1"/>
    <col min="1796" max="1796" width="47.6640625" style="583" customWidth="1"/>
    <col min="1797" max="1797" width="14.6640625" style="583" customWidth="1"/>
    <col min="1798" max="1798" width="12.6640625" style="583" customWidth="1"/>
    <col min="1799" max="1800" width="15.6640625" style="583" customWidth="1"/>
    <col min="1801" max="2049" width="9.109375" style="583"/>
    <col min="2050" max="2051" width="10.6640625" style="583" customWidth="1"/>
    <col min="2052" max="2052" width="47.6640625" style="583" customWidth="1"/>
    <col min="2053" max="2053" width="14.6640625" style="583" customWidth="1"/>
    <col min="2054" max="2054" width="12.6640625" style="583" customWidth="1"/>
    <col min="2055" max="2056" width="15.6640625" style="583" customWidth="1"/>
    <col min="2057" max="2305" width="9.109375" style="583"/>
    <col min="2306" max="2307" width="10.6640625" style="583" customWidth="1"/>
    <col min="2308" max="2308" width="47.6640625" style="583" customWidth="1"/>
    <col min="2309" max="2309" width="14.6640625" style="583" customWidth="1"/>
    <col min="2310" max="2310" width="12.6640625" style="583" customWidth="1"/>
    <col min="2311" max="2312" width="15.6640625" style="583" customWidth="1"/>
    <col min="2313" max="2561" width="9.109375" style="583"/>
    <col min="2562" max="2563" width="10.6640625" style="583" customWidth="1"/>
    <col min="2564" max="2564" width="47.6640625" style="583" customWidth="1"/>
    <col min="2565" max="2565" width="14.6640625" style="583" customWidth="1"/>
    <col min="2566" max="2566" width="12.6640625" style="583" customWidth="1"/>
    <col min="2567" max="2568" width="15.6640625" style="583" customWidth="1"/>
    <col min="2569" max="2817" width="9.109375" style="583"/>
    <col min="2818" max="2819" width="10.6640625" style="583" customWidth="1"/>
    <col min="2820" max="2820" width="47.6640625" style="583" customWidth="1"/>
    <col min="2821" max="2821" width="14.6640625" style="583" customWidth="1"/>
    <col min="2822" max="2822" width="12.6640625" style="583" customWidth="1"/>
    <col min="2823" max="2824" width="15.6640625" style="583" customWidth="1"/>
    <col min="2825" max="3073" width="9.109375" style="583"/>
    <col min="3074" max="3075" width="10.6640625" style="583" customWidth="1"/>
    <col min="3076" max="3076" width="47.6640625" style="583" customWidth="1"/>
    <col min="3077" max="3077" width="14.6640625" style="583" customWidth="1"/>
    <col min="3078" max="3078" width="12.6640625" style="583" customWidth="1"/>
    <col min="3079" max="3080" width="15.6640625" style="583" customWidth="1"/>
    <col min="3081" max="3329" width="9.109375" style="583"/>
    <col min="3330" max="3331" width="10.6640625" style="583" customWidth="1"/>
    <col min="3332" max="3332" width="47.6640625" style="583" customWidth="1"/>
    <col min="3333" max="3333" width="14.6640625" style="583" customWidth="1"/>
    <col min="3334" max="3334" width="12.6640625" style="583" customWidth="1"/>
    <col min="3335" max="3336" width="15.6640625" style="583" customWidth="1"/>
    <col min="3337" max="3585" width="9.109375" style="583"/>
    <col min="3586" max="3587" width="10.6640625" style="583" customWidth="1"/>
    <col min="3588" max="3588" width="47.6640625" style="583" customWidth="1"/>
    <col min="3589" max="3589" width="14.6640625" style="583" customWidth="1"/>
    <col min="3590" max="3590" width="12.6640625" style="583" customWidth="1"/>
    <col min="3591" max="3592" width="15.6640625" style="583" customWidth="1"/>
    <col min="3593" max="3841" width="9.109375" style="583"/>
    <col min="3842" max="3843" width="10.6640625" style="583" customWidth="1"/>
    <col min="3844" max="3844" width="47.6640625" style="583" customWidth="1"/>
    <col min="3845" max="3845" width="14.6640625" style="583" customWidth="1"/>
    <col min="3846" max="3846" width="12.6640625" style="583" customWidth="1"/>
    <col min="3847" max="3848" width="15.6640625" style="583" customWidth="1"/>
    <col min="3849" max="4097" width="9.109375" style="583"/>
    <col min="4098" max="4099" width="10.6640625" style="583" customWidth="1"/>
    <col min="4100" max="4100" width="47.6640625" style="583" customWidth="1"/>
    <col min="4101" max="4101" width="14.6640625" style="583" customWidth="1"/>
    <col min="4102" max="4102" width="12.6640625" style="583" customWidth="1"/>
    <col min="4103" max="4104" width="15.6640625" style="583" customWidth="1"/>
    <col min="4105" max="4353" width="9.109375" style="583"/>
    <col min="4354" max="4355" width="10.6640625" style="583" customWidth="1"/>
    <col min="4356" max="4356" width="47.6640625" style="583" customWidth="1"/>
    <col min="4357" max="4357" width="14.6640625" style="583" customWidth="1"/>
    <col min="4358" max="4358" width="12.6640625" style="583" customWidth="1"/>
    <col min="4359" max="4360" width="15.6640625" style="583" customWidth="1"/>
    <col min="4361" max="4609" width="9.109375" style="583"/>
    <col min="4610" max="4611" width="10.6640625" style="583" customWidth="1"/>
    <col min="4612" max="4612" width="47.6640625" style="583" customWidth="1"/>
    <col min="4613" max="4613" width="14.6640625" style="583" customWidth="1"/>
    <col min="4614" max="4614" width="12.6640625" style="583" customWidth="1"/>
    <col min="4615" max="4616" width="15.6640625" style="583" customWidth="1"/>
    <col min="4617" max="4865" width="9.109375" style="583"/>
    <col min="4866" max="4867" width="10.6640625" style="583" customWidth="1"/>
    <col min="4868" max="4868" width="47.6640625" style="583" customWidth="1"/>
    <col min="4869" max="4869" width="14.6640625" style="583" customWidth="1"/>
    <col min="4870" max="4870" width="12.6640625" style="583" customWidth="1"/>
    <col min="4871" max="4872" width="15.6640625" style="583" customWidth="1"/>
    <col min="4873" max="5121" width="9.109375" style="583"/>
    <col min="5122" max="5123" width="10.6640625" style="583" customWidth="1"/>
    <col min="5124" max="5124" width="47.6640625" style="583" customWidth="1"/>
    <col min="5125" max="5125" width="14.6640625" style="583" customWidth="1"/>
    <col min="5126" max="5126" width="12.6640625" style="583" customWidth="1"/>
    <col min="5127" max="5128" width="15.6640625" style="583" customWidth="1"/>
    <col min="5129" max="5377" width="9.109375" style="583"/>
    <col min="5378" max="5379" width="10.6640625" style="583" customWidth="1"/>
    <col min="5380" max="5380" width="47.6640625" style="583" customWidth="1"/>
    <col min="5381" max="5381" width="14.6640625" style="583" customWidth="1"/>
    <col min="5382" max="5382" width="12.6640625" style="583" customWidth="1"/>
    <col min="5383" max="5384" width="15.6640625" style="583" customWidth="1"/>
    <col min="5385" max="5633" width="9.109375" style="583"/>
    <col min="5634" max="5635" width="10.6640625" style="583" customWidth="1"/>
    <col min="5636" max="5636" width="47.6640625" style="583" customWidth="1"/>
    <col min="5637" max="5637" width="14.6640625" style="583" customWidth="1"/>
    <col min="5638" max="5638" width="12.6640625" style="583" customWidth="1"/>
    <col min="5639" max="5640" width="15.6640625" style="583" customWidth="1"/>
    <col min="5641" max="5889" width="9.109375" style="583"/>
    <col min="5890" max="5891" width="10.6640625" style="583" customWidth="1"/>
    <col min="5892" max="5892" width="47.6640625" style="583" customWidth="1"/>
    <col min="5893" max="5893" width="14.6640625" style="583" customWidth="1"/>
    <col min="5894" max="5894" width="12.6640625" style="583" customWidth="1"/>
    <col min="5895" max="5896" width="15.6640625" style="583" customWidth="1"/>
    <col min="5897" max="6145" width="9.109375" style="583"/>
    <col min="6146" max="6147" width="10.6640625" style="583" customWidth="1"/>
    <col min="6148" max="6148" width="47.6640625" style="583" customWidth="1"/>
    <col min="6149" max="6149" width="14.6640625" style="583" customWidth="1"/>
    <col min="6150" max="6150" width="12.6640625" style="583" customWidth="1"/>
    <col min="6151" max="6152" width="15.6640625" style="583" customWidth="1"/>
    <col min="6153" max="6401" width="9.109375" style="583"/>
    <col min="6402" max="6403" width="10.6640625" style="583" customWidth="1"/>
    <col min="6404" max="6404" width="47.6640625" style="583" customWidth="1"/>
    <col min="6405" max="6405" width="14.6640625" style="583" customWidth="1"/>
    <col min="6406" max="6406" width="12.6640625" style="583" customWidth="1"/>
    <col min="6407" max="6408" width="15.6640625" style="583" customWidth="1"/>
    <col min="6409" max="6657" width="9.109375" style="583"/>
    <col min="6658" max="6659" width="10.6640625" style="583" customWidth="1"/>
    <col min="6660" max="6660" width="47.6640625" style="583" customWidth="1"/>
    <col min="6661" max="6661" width="14.6640625" style="583" customWidth="1"/>
    <col min="6662" max="6662" width="12.6640625" style="583" customWidth="1"/>
    <col min="6663" max="6664" width="15.6640625" style="583" customWidth="1"/>
    <col min="6665" max="6913" width="9.109375" style="583"/>
    <col min="6914" max="6915" width="10.6640625" style="583" customWidth="1"/>
    <col min="6916" max="6916" width="47.6640625" style="583" customWidth="1"/>
    <col min="6917" max="6917" width="14.6640625" style="583" customWidth="1"/>
    <col min="6918" max="6918" width="12.6640625" style="583" customWidth="1"/>
    <col min="6919" max="6920" width="15.6640625" style="583" customWidth="1"/>
    <col min="6921" max="7169" width="9.109375" style="583"/>
    <col min="7170" max="7171" width="10.6640625" style="583" customWidth="1"/>
    <col min="7172" max="7172" width="47.6640625" style="583" customWidth="1"/>
    <col min="7173" max="7173" width="14.6640625" style="583" customWidth="1"/>
    <col min="7174" max="7174" width="12.6640625" style="583" customWidth="1"/>
    <col min="7175" max="7176" width="15.6640625" style="583" customWidth="1"/>
    <col min="7177" max="7425" width="9.109375" style="583"/>
    <col min="7426" max="7427" width="10.6640625" style="583" customWidth="1"/>
    <col min="7428" max="7428" width="47.6640625" style="583" customWidth="1"/>
    <col min="7429" max="7429" width="14.6640625" style="583" customWidth="1"/>
    <col min="7430" max="7430" width="12.6640625" style="583" customWidth="1"/>
    <col min="7431" max="7432" width="15.6640625" style="583" customWidth="1"/>
    <col min="7433" max="7681" width="9.109375" style="583"/>
    <col min="7682" max="7683" width="10.6640625" style="583" customWidth="1"/>
    <col min="7684" max="7684" width="47.6640625" style="583" customWidth="1"/>
    <col min="7685" max="7685" width="14.6640625" style="583" customWidth="1"/>
    <col min="7686" max="7686" width="12.6640625" style="583" customWidth="1"/>
    <col min="7687" max="7688" width="15.6640625" style="583" customWidth="1"/>
    <col min="7689" max="7937" width="9.109375" style="583"/>
    <col min="7938" max="7939" width="10.6640625" style="583" customWidth="1"/>
    <col min="7940" max="7940" width="47.6640625" style="583" customWidth="1"/>
    <col min="7941" max="7941" width="14.6640625" style="583" customWidth="1"/>
    <col min="7942" max="7942" width="12.6640625" style="583" customWidth="1"/>
    <col min="7943" max="7944" width="15.6640625" style="583" customWidth="1"/>
    <col min="7945" max="8193" width="9.109375" style="583"/>
    <col min="8194" max="8195" width="10.6640625" style="583" customWidth="1"/>
    <col min="8196" max="8196" width="47.6640625" style="583" customWidth="1"/>
    <col min="8197" max="8197" width="14.6640625" style="583" customWidth="1"/>
    <col min="8198" max="8198" width="12.6640625" style="583" customWidth="1"/>
    <col min="8199" max="8200" width="15.6640625" style="583" customWidth="1"/>
    <col min="8201" max="8449" width="9.109375" style="583"/>
    <col min="8450" max="8451" width="10.6640625" style="583" customWidth="1"/>
    <col min="8452" max="8452" width="47.6640625" style="583" customWidth="1"/>
    <col min="8453" max="8453" width="14.6640625" style="583" customWidth="1"/>
    <col min="8454" max="8454" width="12.6640625" style="583" customWidth="1"/>
    <col min="8455" max="8456" width="15.6640625" style="583" customWidth="1"/>
    <col min="8457" max="8705" width="9.109375" style="583"/>
    <col min="8706" max="8707" width="10.6640625" style="583" customWidth="1"/>
    <col min="8708" max="8708" width="47.6640625" style="583" customWidth="1"/>
    <col min="8709" max="8709" width="14.6640625" style="583" customWidth="1"/>
    <col min="8710" max="8710" width="12.6640625" style="583" customWidth="1"/>
    <col min="8711" max="8712" width="15.6640625" style="583" customWidth="1"/>
    <col min="8713" max="8961" width="9.109375" style="583"/>
    <col min="8962" max="8963" width="10.6640625" style="583" customWidth="1"/>
    <col min="8964" max="8964" width="47.6640625" style="583" customWidth="1"/>
    <col min="8965" max="8965" width="14.6640625" style="583" customWidth="1"/>
    <col min="8966" max="8966" width="12.6640625" style="583" customWidth="1"/>
    <col min="8967" max="8968" width="15.6640625" style="583" customWidth="1"/>
    <col min="8969" max="9217" width="9.109375" style="583"/>
    <col min="9218" max="9219" width="10.6640625" style="583" customWidth="1"/>
    <col min="9220" max="9220" width="47.6640625" style="583" customWidth="1"/>
    <col min="9221" max="9221" width="14.6640625" style="583" customWidth="1"/>
    <col min="9222" max="9222" width="12.6640625" style="583" customWidth="1"/>
    <col min="9223" max="9224" width="15.6640625" style="583" customWidth="1"/>
    <col min="9225" max="9473" width="9.109375" style="583"/>
    <col min="9474" max="9475" width="10.6640625" style="583" customWidth="1"/>
    <col min="9476" max="9476" width="47.6640625" style="583" customWidth="1"/>
    <col min="9477" max="9477" width="14.6640625" style="583" customWidth="1"/>
    <col min="9478" max="9478" width="12.6640625" style="583" customWidth="1"/>
    <col min="9479" max="9480" width="15.6640625" style="583" customWidth="1"/>
    <col min="9481" max="9729" width="9.109375" style="583"/>
    <col min="9730" max="9731" width="10.6640625" style="583" customWidth="1"/>
    <col min="9732" max="9732" width="47.6640625" style="583" customWidth="1"/>
    <col min="9733" max="9733" width="14.6640625" style="583" customWidth="1"/>
    <col min="9734" max="9734" width="12.6640625" style="583" customWidth="1"/>
    <col min="9735" max="9736" width="15.6640625" style="583" customWidth="1"/>
    <col min="9737" max="9985" width="9.109375" style="583"/>
    <col min="9986" max="9987" width="10.6640625" style="583" customWidth="1"/>
    <col min="9988" max="9988" width="47.6640625" style="583" customWidth="1"/>
    <col min="9989" max="9989" width="14.6640625" style="583" customWidth="1"/>
    <col min="9990" max="9990" width="12.6640625" style="583" customWidth="1"/>
    <col min="9991" max="9992" width="15.6640625" style="583" customWidth="1"/>
    <col min="9993" max="10241" width="9.109375" style="583"/>
    <col min="10242" max="10243" width="10.6640625" style="583" customWidth="1"/>
    <col min="10244" max="10244" width="47.6640625" style="583" customWidth="1"/>
    <col min="10245" max="10245" width="14.6640625" style="583" customWidth="1"/>
    <col min="10246" max="10246" width="12.6640625" style="583" customWidth="1"/>
    <col min="10247" max="10248" width="15.6640625" style="583" customWidth="1"/>
    <col min="10249" max="10497" width="9.109375" style="583"/>
    <col min="10498" max="10499" width="10.6640625" style="583" customWidth="1"/>
    <col min="10500" max="10500" width="47.6640625" style="583" customWidth="1"/>
    <col min="10501" max="10501" width="14.6640625" style="583" customWidth="1"/>
    <col min="10502" max="10502" width="12.6640625" style="583" customWidth="1"/>
    <col min="10503" max="10504" width="15.6640625" style="583" customWidth="1"/>
    <col min="10505" max="10753" width="9.109375" style="583"/>
    <col min="10754" max="10755" width="10.6640625" style="583" customWidth="1"/>
    <col min="10756" max="10756" width="47.6640625" style="583" customWidth="1"/>
    <col min="10757" max="10757" width="14.6640625" style="583" customWidth="1"/>
    <col min="10758" max="10758" width="12.6640625" style="583" customWidth="1"/>
    <col min="10759" max="10760" width="15.6640625" style="583" customWidth="1"/>
    <col min="10761" max="11009" width="9.109375" style="583"/>
    <col min="11010" max="11011" width="10.6640625" style="583" customWidth="1"/>
    <col min="11012" max="11012" width="47.6640625" style="583" customWidth="1"/>
    <col min="11013" max="11013" width="14.6640625" style="583" customWidth="1"/>
    <col min="11014" max="11014" width="12.6640625" style="583" customWidth="1"/>
    <col min="11015" max="11016" width="15.6640625" style="583" customWidth="1"/>
    <col min="11017" max="11265" width="9.109375" style="583"/>
    <col min="11266" max="11267" width="10.6640625" style="583" customWidth="1"/>
    <col min="11268" max="11268" width="47.6640625" style="583" customWidth="1"/>
    <col min="11269" max="11269" width="14.6640625" style="583" customWidth="1"/>
    <col min="11270" max="11270" width="12.6640625" style="583" customWidth="1"/>
    <col min="11271" max="11272" width="15.6640625" style="583" customWidth="1"/>
    <col min="11273" max="11521" width="9.109375" style="583"/>
    <col min="11522" max="11523" width="10.6640625" style="583" customWidth="1"/>
    <col min="11524" max="11524" width="47.6640625" style="583" customWidth="1"/>
    <col min="11525" max="11525" width="14.6640625" style="583" customWidth="1"/>
    <col min="11526" max="11526" width="12.6640625" style="583" customWidth="1"/>
    <col min="11527" max="11528" width="15.6640625" style="583" customWidth="1"/>
    <col min="11529" max="11777" width="9.109375" style="583"/>
    <col min="11778" max="11779" width="10.6640625" style="583" customWidth="1"/>
    <col min="11780" max="11780" width="47.6640625" style="583" customWidth="1"/>
    <col min="11781" max="11781" width="14.6640625" style="583" customWidth="1"/>
    <col min="11782" max="11782" width="12.6640625" style="583" customWidth="1"/>
    <col min="11783" max="11784" width="15.6640625" style="583" customWidth="1"/>
    <col min="11785" max="12033" width="9.109375" style="583"/>
    <col min="12034" max="12035" width="10.6640625" style="583" customWidth="1"/>
    <col min="12036" max="12036" width="47.6640625" style="583" customWidth="1"/>
    <col min="12037" max="12037" width="14.6640625" style="583" customWidth="1"/>
    <col min="12038" max="12038" width="12.6640625" style="583" customWidth="1"/>
    <col min="12039" max="12040" width="15.6640625" style="583" customWidth="1"/>
    <col min="12041" max="12289" width="9.109375" style="583"/>
    <col min="12290" max="12291" width="10.6640625" style="583" customWidth="1"/>
    <col min="12292" max="12292" width="47.6640625" style="583" customWidth="1"/>
    <col min="12293" max="12293" width="14.6640625" style="583" customWidth="1"/>
    <col min="12294" max="12294" width="12.6640625" style="583" customWidth="1"/>
    <col min="12295" max="12296" width="15.6640625" style="583" customWidth="1"/>
    <col min="12297" max="12545" width="9.109375" style="583"/>
    <col min="12546" max="12547" width="10.6640625" style="583" customWidth="1"/>
    <col min="12548" max="12548" width="47.6640625" style="583" customWidth="1"/>
    <col min="12549" max="12549" width="14.6640625" style="583" customWidth="1"/>
    <col min="12550" max="12550" width="12.6640625" style="583" customWidth="1"/>
    <col min="12551" max="12552" width="15.6640625" style="583" customWidth="1"/>
    <col min="12553" max="12801" width="9.109375" style="583"/>
    <col min="12802" max="12803" width="10.6640625" style="583" customWidth="1"/>
    <col min="12804" max="12804" width="47.6640625" style="583" customWidth="1"/>
    <col min="12805" max="12805" width="14.6640625" style="583" customWidth="1"/>
    <col min="12806" max="12806" width="12.6640625" style="583" customWidth="1"/>
    <col min="12807" max="12808" width="15.6640625" style="583" customWidth="1"/>
    <col min="12809" max="13057" width="9.109375" style="583"/>
    <col min="13058" max="13059" width="10.6640625" style="583" customWidth="1"/>
    <col min="13060" max="13060" width="47.6640625" style="583" customWidth="1"/>
    <col min="13061" max="13061" width="14.6640625" style="583" customWidth="1"/>
    <col min="13062" max="13062" width="12.6640625" style="583" customWidth="1"/>
    <col min="13063" max="13064" width="15.6640625" style="583" customWidth="1"/>
    <col min="13065" max="13313" width="9.109375" style="583"/>
    <col min="13314" max="13315" width="10.6640625" style="583" customWidth="1"/>
    <col min="13316" max="13316" width="47.6640625" style="583" customWidth="1"/>
    <col min="13317" max="13317" width="14.6640625" style="583" customWidth="1"/>
    <col min="13318" max="13318" width="12.6640625" style="583" customWidth="1"/>
    <col min="13319" max="13320" width="15.6640625" style="583" customWidth="1"/>
    <col min="13321" max="13569" width="9.109375" style="583"/>
    <col min="13570" max="13571" width="10.6640625" style="583" customWidth="1"/>
    <col min="13572" max="13572" width="47.6640625" style="583" customWidth="1"/>
    <col min="13573" max="13573" width="14.6640625" style="583" customWidth="1"/>
    <col min="13574" max="13574" width="12.6640625" style="583" customWidth="1"/>
    <col min="13575" max="13576" width="15.6640625" style="583" customWidth="1"/>
    <col min="13577" max="13825" width="9.109375" style="583"/>
    <col min="13826" max="13827" width="10.6640625" style="583" customWidth="1"/>
    <col min="13828" max="13828" width="47.6640625" style="583" customWidth="1"/>
    <col min="13829" max="13829" width="14.6640625" style="583" customWidth="1"/>
    <col min="13830" max="13830" width="12.6640625" style="583" customWidth="1"/>
    <col min="13831" max="13832" width="15.6640625" style="583" customWidth="1"/>
    <col min="13833" max="14081" width="9.109375" style="583"/>
    <col min="14082" max="14083" width="10.6640625" style="583" customWidth="1"/>
    <col min="14084" max="14084" width="47.6640625" style="583" customWidth="1"/>
    <col min="14085" max="14085" width="14.6640625" style="583" customWidth="1"/>
    <col min="14086" max="14086" width="12.6640625" style="583" customWidth="1"/>
    <col min="14087" max="14088" width="15.6640625" style="583" customWidth="1"/>
    <col min="14089" max="14337" width="9.109375" style="583"/>
    <col min="14338" max="14339" width="10.6640625" style="583" customWidth="1"/>
    <col min="14340" max="14340" width="47.6640625" style="583" customWidth="1"/>
    <col min="14341" max="14341" width="14.6640625" style="583" customWidth="1"/>
    <col min="14342" max="14342" width="12.6640625" style="583" customWidth="1"/>
    <col min="14343" max="14344" width="15.6640625" style="583" customWidth="1"/>
    <col min="14345" max="14593" width="9.109375" style="583"/>
    <col min="14594" max="14595" width="10.6640625" style="583" customWidth="1"/>
    <col min="14596" max="14596" width="47.6640625" style="583" customWidth="1"/>
    <col min="14597" max="14597" width="14.6640625" style="583" customWidth="1"/>
    <col min="14598" max="14598" width="12.6640625" style="583" customWidth="1"/>
    <col min="14599" max="14600" width="15.6640625" style="583" customWidth="1"/>
    <col min="14601" max="14849" width="9.109375" style="583"/>
    <col min="14850" max="14851" width="10.6640625" style="583" customWidth="1"/>
    <col min="14852" max="14852" width="47.6640625" style="583" customWidth="1"/>
    <col min="14853" max="14853" width="14.6640625" style="583" customWidth="1"/>
    <col min="14854" max="14854" width="12.6640625" style="583" customWidth="1"/>
    <col min="14855" max="14856" width="15.6640625" style="583" customWidth="1"/>
    <col min="14857" max="15105" width="9.109375" style="583"/>
    <col min="15106" max="15107" width="10.6640625" style="583" customWidth="1"/>
    <col min="15108" max="15108" width="47.6640625" style="583" customWidth="1"/>
    <col min="15109" max="15109" width="14.6640625" style="583" customWidth="1"/>
    <col min="15110" max="15110" width="12.6640625" style="583" customWidth="1"/>
    <col min="15111" max="15112" width="15.6640625" style="583" customWidth="1"/>
    <col min="15113" max="15361" width="9.109375" style="583"/>
    <col min="15362" max="15363" width="10.6640625" style="583" customWidth="1"/>
    <col min="15364" max="15364" width="47.6640625" style="583" customWidth="1"/>
    <col min="15365" max="15365" width="14.6640625" style="583" customWidth="1"/>
    <col min="15366" max="15366" width="12.6640625" style="583" customWidth="1"/>
    <col min="15367" max="15368" width="15.6640625" style="583" customWidth="1"/>
    <col min="15369" max="15617" width="9.109375" style="583"/>
    <col min="15618" max="15619" width="10.6640625" style="583" customWidth="1"/>
    <col min="15620" max="15620" width="47.6640625" style="583" customWidth="1"/>
    <col min="15621" max="15621" width="14.6640625" style="583" customWidth="1"/>
    <col min="15622" max="15622" width="12.6640625" style="583" customWidth="1"/>
    <col min="15623" max="15624" width="15.6640625" style="583" customWidth="1"/>
    <col min="15625" max="15873" width="9.109375" style="583"/>
    <col min="15874" max="15875" width="10.6640625" style="583" customWidth="1"/>
    <col min="15876" max="15876" width="47.6640625" style="583" customWidth="1"/>
    <col min="15877" max="15877" width="14.6640625" style="583" customWidth="1"/>
    <col min="15878" max="15878" width="12.6640625" style="583" customWidth="1"/>
    <col min="15879" max="15880" width="15.6640625" style="583" customWidth="1"/>
    <col min="15881" max="16129" width="9.109375" style="583"/>
    <col min="16130" max="16131" width="10.6640625" style="583" customWidth="1"/>
    <col min="16132" max="16132" width="47.6640625" style="583" customWidth="1"/>
    <col min="16133" max="16133" width="14.6640625" style="583" customWidth="1"/>
    <col min="16134" max="16134" width="12.6640625" style="583" customWidth="1"/>
    <col min="16135" max="16136" width="15.6640625" style="583" customWidth="1"/>
    <col min="16137" max="16384" width="9.109375" style="583"/>
  </cols>
  <sheetData>
    <row r="1" spans="2:8" ht="20.100000000000001" customHeight="1">
      <c r="B1" s="577" t="s">
        <v>1960</v>
      </c>
    </row>
    <row r="2" spans="2:8" s="660" customFormat="1" ht="15" customHeight="1">
      <c r="B2" s="678" t="s">
        <v>7</v>
      </c>
      <c r="C2" s="628" t="s">
        <v>802</v>
      </c>
      <c r="E2" s="680"/>
      <c r="F2" s="580"/>
      <c r="G2" s="681"/>
      <c r="H2" s="582"/>
    </row>
    <row r="3" spans="2:8" s="660" customFormat="1" ht="15" customHeight="1">
      <c r="B3" s="678" t="s">
        <v>8</v>
      </c>
      <c r="C3" s="628" t="s">
        <v>803</v>
      </c>
      <c r="E3" s="680"/>
      <c r="F3" s="580"/>
      <c r="G3" s="681"/>
      <c r="H3" s="582"/>
    </row>
    <row r="4" spans="2:8" s="660" customFormat="1" ht="15" customHeight="1">
      <c r="B4" s="678" t="s">
        <v>9</v>
      </c>
      <c r="C4" s="628" t="s">
        <v>804</v>
      </c>
      <c r="E4" s="680"/>
      <c r="F4" s="580"/>
      <c r="G4" s="681"/>
      <c r="H4" s="582"/>
    </row>
    <row r="5" spans="2:8" s="660" customFormat="1" ht="20.100000000000001" customHeight="1">
      <c r="B5" s="678" t="s">
        <v>10</v>
      </c>
      <c r="C5" s="628" t="s">
        <v>82</v>
      </c>
      <c r="D5" s="682"/>
      <c r="E5" s="682"/>
      <c r="F5" s="682"/>
      <c r="G5" s="682"/>
      <c r="H5" s="682"/>
    </row>
    <row r="6" spans="2:8" s="595" customFormat="1" ht="9.9" customHeight="1">
      <c r="B6" s="590"/>
      <c r="C6" s="590"/>
      <c r="D6" s="591"/>
      <c r="E6" s="590"/>
      <c r="F6" s="592"/>
      <c r="G6" s="593"/>
      <c r="H6" s="594"/>
    </row>
    <row r="7" spans="2:8" s="600" customFormat="1" ht="32.1" customHeight="1" thickBot="1">
      <c r="B7" s="596" t="s">
        <v>11</v>
      </c>
      <c r="C7" s="596" t="s">
        <v>12</v>
      </c>
      <c r="D7" s="597" t="s">
        <v>13</v>
      </c>
      <c r="E7" s="596" t="s">
        <v>14</v>
      </c>
      <c r="F7" s="598" t="s">
        <v>15</v>
      </c>
      <c r="G7" s="616" t="s">
        <v>16</v>
      </c>
      <c r="H7" s="599" t="s">
        <v>17</v>
      </c>
    </row>
    <row r="8" spans="2:8" s="605" customFormat="1" ht="9.9" customHeight="1">
      <c r="B8" s="601"/>
      <c r="C8" s="601"/>
      <c r="D8" s="602"/>
      <c r="E8" s="601"/>
      <c r="F8" s="603"/>
      <c r="G8" s="617"/>
      <c r="H8" s="604"/>
    </row>
    <row r="9" spans="2:8">
      <c r="D9" s="606" t="s">
        <v>18</v>
      </c>
      <c r="G9" s="289" t="s">
        <v>19</v>
      </c>
      <c r="H9" s="608">
        <f>+SUM(H10:H20)</f>
        <v>0</v>
      </c>
    </row>
    <row r="10" spans="2:8">
      <c r="D10" s="606"/>
      <c r="G10" s="289"/>
      <c r="H10" s="608"/>
    </row>
    <row r="11" spans="2:8">
      <c r="D11" s="606" t="s">
        <v>20</v>
      </c>
      <c r="G11" s="287"/>
    </row>
    <row r="12" spans="2:8" ht="26.4">
      <c r="B12" s="578" t="s">
        <v>21</v>
      </c>
      <c r="C12" s="578" t="s">
        <v>805</v>
      </c>
      <c r="D12" s="579" t="s">
        <v>806</v>
      </c>
      <c r="E12" s="578" t="s">
        <v>24</v>
      </c>
      <c r="F12" s="580">
        <v>7</v>
      </c>
      <c r="G12" s="287"/>
      <c r="H12" s="582">
        <f>ROUND(F12*G12,2)</f>
        <v>0</v>
      </c>
    </row>
    <row r="13" spans="2:8" ht="26.4">
      <c r="B13" s="578" t="s">
        <v>23</v>
      </c>
      <c r="C13" s="578" t="s">
        <v>807</v>
      </c>
      <c r="D13" s="579" t="s">
        <v>808</v>
      </c>
      <c r="E13" s="578" t="s">
        <v>24</v>
      </c>
      <c r="F13" s="580">
        <v>13</v>
      </c>
      <c r="G13" s="287"/>
      <c r="H13" s="582">
        <f>ROUND(F13*G13,2)</f>
        <v>0</v>
      </c>
    </row>
    <row r="14" spans="2:8" ht="26.4">
      <c r="D14" s="609" t="s">
        <v>809</v>
      </c>
      <c r="G14" s="287"/>
    </row>
    <row r="15" spans="2:8">
      <c r="G15" s="287"/>
    </row>
    <row r="16" spans="2:8">
      <c r="D16" s="606" t="s">
        <v>1052</v>
      </c>
      <c r="G16" s="287"/>
    </row>
    <row r="17" spans="2:19">
      <c r="B17" s="578" t="s">
        <v>21</v>
      </c>
      <c r="C17" s="578" t="s">
        <v>965</v>
      </c>
      <c r="D17" s="579" t="s">
        <v>966</v>
      </c>
      <c r="E17" s="578" t="s">
        <v>58</v>
      </c>
      <c r="F17" s="580">
        <v>25</v>
      </c>
      <c r="G17" s="287"/>
      <c r="H17" s="582">
        <f>ROUND(F17*G17,2)</f>
        <v>0</v>
      </c>
    </row>
    <row r="18" spans="2:19">
      <c r="B18" s="578" t="s">
        <v>23</v>
      </c>
      <c r="C18" s="578" t="s">
        <v>969</v>
      </c>
      <c r="D18" s="579" t="s">
        <v>970</v>
      </c>
      <c r="E18" s="578" t="s">
        <v>24</v>
      </c>
      <c r="F18" s="580">
        <v>1</v>
      </c>
      <c r="G18" s="287"/>
      <c r="H18" s="582">
        <f>ROUND(F18*G18,2)</f>
        <v>0</v>
      </c>
    </row>
    <row r="19" spans="2:19">
      <c r="B19" s="578" t="s">
        <v>27</v>
      </c>
      <c r="C19" s="578" t="s">
        <v>971</v>
      </c>
      <c r="D19" s="579" t="s">
        <v>972</v>
      </c>
      <c r="E19" s="578" t="s">
        <v>24</v>
      </c>
      <c r="F19" s="580">
        <v>1</v>
      </c>
      <c r="G19" s="287"/>
      <c r="H19" s="582">
        <f>ROUND(F19*G19,2)</f>
        <v>0</v>
      </c>
    </row>
    <row r="20" spans="2:19">
      <c r="G20" s="287"/>
    </row>
    <row r="21" spans="2:19">
      <c r="D21" s="606" t="s">
        <v>788</v>
      </c>
      <c r="G21" s="289" t="s">
        <v>789</v>
      </c>
      <c r="H21" s="608">
        <f>+SUM(H22:H47)</f>
        <v>0</v>
      </c>
    </row>
    <row r="22" spans="2:19">
      <c r="D22" s="606"/>
      <c r="G22" s="289"/>
      <c r="H22" s="608"/>
    </row>
    <row r="23" spans="2:19">
      <c r="D23" s="606" t="s">
        <v>39</v>
      </c>
      <c r="G23" s="287"/>
    </row>
    <row r="24" spans="2:19" ht="52.8">
      <c r="B24" s="578" t="s">
        <v>23</v>
      </c>
      <c r="C24" s="578" t="s">
        <v>812</v>
      </c>
      <c r="D24" s="579" t="s">
        <v>813</v>
      </c>
      <c r="E24" s="578" t="s">
        <v>40</v>
      </c>
      <c r="F24" s="580">
        <v>4.2</v>
      </c>
      <c r="G24" s="287"/>
      <c r="H24" s="582">
        <f>ROUND(F24*G24,2)</f>
        <v>0</v>
      </c>
      <c r="J24" s="734" t="s">
        <v>2178</v>
      </c>
      <c r="K24" s="734"/>
      <c r="L24" s="734"/>
      <c r="M24" s="734"/>
      <c r="N24" s="734"/>
      <c r="O24" s="734"/>
      <c r="P24" s="734"/>
      <c r="Q24" s="734"/>
      <c r="R24" s="734"/>
      <c r="S24" s="734"/>
    </row>
    <row r="25" spans="2:19" ht="39.6">
      <c r="D25" s="609" t="s">
        <v>814</v>
      </c>
      <c r="G25" s="287"/>
    </row>
    <row r="26" spans="2:19">
      <c r="G26" s="287"/>
    </row>
    <row r="27" spans="2:19">
      <c r="D27" s="606" t="s">
        <v>41</v>
      </c>
      <c r="G27" s="287"/>
    </row>
    <row r="28" spans="2:19" ht="26.4">
      <c r="B28" s="578" t="s">
        <v>21</v>
      </c>
      <c r="C28" s="578" t="s">
        <v>105</v>
      </c>
      <c r="D28" s="579" t="s">
        <v>106</v>
      </c>
      <c r="E28" s="578" t="s">
        <v>31</v>
      </c>
      <c r="F28" s="580">
        <v>44</v>
      </c>
      <c r="G28" s="287"/>
      <c r="H28" s="582">
        <f>ROUND(F28*G28,2)</f>
        <v>0</v>
      </c>
    </row>
    <row r="29" spans="2:19">
      <c r="G29" s="287"/>
    </row>
    <row r="30" spans="2:19">
      <c r="D30" s="606" t="s">
        <v>815</v>
      </c>
      <c r="G30" s="287"/>
    </row>
    <row r="31" spans="2:19" ht="26.4">
      <c r="B31" s="578" t="s">
        <v>23</v>
      </c>
      <c r="C31" s="578" t="s">
        <v>816</v>
      </c>
      <c r="D31" s="579" t="s">
        <v>817</v>
      </c>
      <c r="E31" s="578" t="s">
        <v>40</v>
      </c>
      <c r="F31" s="580">
        <v>4.2</v>
      </c>
      <c r="G31" s="287"/>
      <c r="H31" s="582">
        <f>ROUND(F31*G31,2)</f>
        <v>0</v>
      </c>
    </row>
    <row r="32" spans="2:19" ht="26.4">
      <c r="D32" s="609" t="s">
        <v>818</v>
      </c>
      <c r="G32" s="287"/>
    </row>
    <row r="33" spans="2:8">
      <c r="B33" s="578" t="s">
        <v>27</v>
      </c>
      <c r="C33" s="578" t="s">
        <v>819</v>
      </c>
      <c r="D33" s="579" t="s">
        <v>820</v>
      </c>
      <c r="E33" s="578" t="s">
        <v>40</v>
      </c>
      <c r="F33" s="580">
        <v>290</v>
      </c>
      <c r="G33" s="287"/>
      <c r="H33" s="582">
        <f>ROUND(F33*G33,2)</f>
        <v>0</v>
      </c>
    </row>
    <row r="34" spans="2:8" ht="26.4">
      <c r="D34" s="609" t="s">
        <v>821</v>
      </c>
      <c r="G34" s="287"/>
    </row>
    <row r="35" spans="2:8">
      <c r="G35" s="287"/>
    </row>
    <row r="36" spans="2:8">
      <c r="D36" s="606" t="s">
        <v>822</v>
      </c>
      <c r="G36" s="287"/>
    </row>
    <row r="37" spans="2:8" ht="26.4">
      <c r="B37" s="578" t="s">
        <v>21</v>
      </c>
      <c r="C37" s="578" t="s">
        <v>823</v>
      </c>
      <c r="D37" s="579" t="s">
        <v>824</v>
      </c>
      <c r="E37" s="578" t="s">
        <v>31</v>
      </c>
      <c r="F37" s="580">
        <v>22.5</v>
      </c>
      <c r="G37" s="287"/>
      <c r="H37" s="582">
        <f>ROUND(F37*G37,2)</f>
        <v>0</v>
      </c>
    </row>
    <row r="38" spans="2:8" ht="26.4">
      <c r="D38" s="609" t="s">
        <v>818</v>
      </c>
      <c r="G38" s="287"/>
    </row>
    <row r="39" spans="2:8" ht="26.4">
      <c r="B39" s="578" t="s">
        <v>23</v>
      </c>
      <c r="C39" s="578" t="s">
        <v>825</v>
      </c>
      <c r="D39" s="579" t="s">
        <v>826</v>
      </c>
      <c r="E39" s="578" t="s">
        <v>31</v>
      </c>
      <c r="F39" s="580">
        <v>53.5</v>
      </c>
      <c r="G39" s="287"/>
      <c r="H39" s="582">
        <f>ROUND(F39*G39,2)</f>
        <v>0</v>
      </c>
    </row>
    <row r="40" spans="2:8" ht="39.6">
      <c r="D40" s="609" t="s">
        <v>827</v>
      </c>
      <c r="G40" s="287"/>
    </row>
    <row r="41" spans="2:8">
      <c r="B41" s="578" t="s">
        <v>27</v>
      </c>
      <c r="C41" s="578" t="s">
        <v>66</v>
      </c>
      <c r="D41" s="579" t="s">
        <v>67</v>
      </c>
      <c r="E41" s="578" t="s">
        <v>31</v>
      </c>
      <c r="F41" s="580">
        <v>22.5</v>
      </c>
      <c r="G41" s="287"/>
      <c r="H41" s="582">
        <f>ROUND(F41*G41,2)</f>
        <v>0</v>
      </c>
    </row>
    <row r="42" spans="2:8" ht="39.6">
      <c r="D42" s="609" t="s">
        <v>828</v>
      </c>
      <c r="G42" s="287"/>
    </row>
    <row r="43" spans="2:8">
      <c r="G43" s="287"/>
    </row>
    <row r="44" spans="2:8" ht="26.4">
      <c r="D44" s="606" t="s">
        <v>829</v>
      </c>
      <c r="G44" s="287"/>
    </row>
    <row r="45" spans="2:8">
      <c r="B45" s="578" t="s">
        <v>21</v>
      </c>
      <c r="C45" s="578" t="s">
        <v>830</v>
      </c>
      <c r="D45" s="579" t="s">
        <v>831</v>
      </c>
      <c r="E45" s="578" t="s">
        <v>44</v>
      </c>
      <c r="F45" s="580">
        <v>7.5600000000000005</v>
      </c>
      <c r="G45" s="287"/>
      <c r="H45" s="582">
        <f>ROUND(F45*G45,2)</f>
        <v>0</v>
      </c>
    </row>
    <row r="46" spans="2:8">
      <c r="B46" s="578" t="s">
        <v>23</v>
      </c>
      <c r="C46" s="578" t="s">
        <v>109</v>
      </c>
      <c r="D46" s="579" t="s">
        <v>110</v>
      </c>
      <c r="E46" s="578" t="s">
        <v>40</v>
      </c>
      <c r="F46" s="580">
        <v>4.2</v>
      </c>
      <c r="G46" s="287"/>
      <c r="H46" s="582">
        <f>ROUND(F46*G46,2)</f>
        <v>0</v>
      </c>
    </row>
    <row r="47" spans="2:8">
      <c r="G47" s="287"/>
    </row>
    <row r="48" spans="2:8">
      <c r="D48" s="606" t="s">
        <v>832</v>
      </c>
      <c r="G48" s="289" t="s">
        <v>50</v>
      </c>
      <c r="H48" s="608">
        <f>+SUM(H49:H52)</f>
        <v>0</v>
      </c>
    </row>
    <row r="49" spans="2:13">
      <c r="D49" s="606"/>
      <c r="G49" s="289"/>
      <c r="H49" s="608"/>
    </row>
    <row r="50" spans="2:13">
      <c r="D50" s="606" t="s">
        <v>833</v>
      </c>
      <c r="G50" s="287"/>
    </row>
    <row r="51" spans="2:13" ht="26.4">
      <c r="B51" s="578" t="s">
        <v>21</v>
      </c>
      <c r="C51" s="578" t="s">
        <v>834</v>
      </c>
      <c r="D51" s="579" t="s">
        <v>835</v>
      </c>
      <c r="E51" s="578" t="s">
        <v>24</v>
      </c>
      <c r="F51" s="580">
        <v>10</v>
      </c>
      <c r="G51" s="287"/>
      <c r="H51" s="582">
        <f>ROUND(F51*G51,2)</f>
        <v>0</v>
      </c>
    </row>
    <row r="52" spans="2:13">
      <c r="G52" s="287"/>
    </row>
    <row r="53" spans="2:13">
      <c r="D53" s="606" t="s">
        <v>836</v>
      </c>
      <c r="G53" s="289" t="s">
        <v>837</v>
      </c>
      <c r="H53" s="608">
        <f>+SUM(H54:H86)</f>
        <v>0</v>
      </c>
    </row>
    <row r="54" spans="2:13">
      <c r="D54" s="606"/>
      <c r="G54" s="289"/>
      <c r="H54" s="608"/>
    </row>
    <row r="55" spans="2:13">
      <c r="D55" s="606" t="s">
        <v>838</v>
      </c>
      <c r="G55" s="287"/>
    </row>
    <row r="56" spans="2:13">
      <c r="B56" s="578" t="s">
        <v>21</v>
      </c>
      <c r="C56" s="578" t="s">
        <v>839</v>
      </c>
      <c r="D56" s="579" t="s">
        <v>840</v>
      </c>
      <c r="E56" s="578" t="s">
        <v>31</v>
      </c>
      <c r="F56" s="580">
        <v>23</v>
      </c>
      <c r="G56" s="287"/>
      <c r="H56" s="582">
        <f>ROUND(F56*G56,2)</f>
        <v>0</v>
      </c>
    </row>
    <row r="57" spans="2:13" ht="26.4">
      <c r="B57" s="578" t="s">
        <v>23</v>
      </c>
      <c r="C57" s="578" t="s">
        <v>841</v>
      </c>
      <c r="D57" s="579" t="s">
        <v>842</v>
      </c>
      <c r="E57" s="578" t="s">
        <v>31</v>
      </c>
      <c r="F57" s="580">
        <v>9.7000000000000011</v>
      </c>
      <c r="G57" s="287"/>
      <c r="H57" s="582">
        <f>ROUND(F57*G57,2)</f>
        <v>0</v>
      </c>
    </row>
    <row r="58" spans="2:13" ht="26.4">
      <c r="B58" s="578" t="s">
        <v>27</v>
      </c>
      <c r="C58" s="578" t="s">
        <v>843</v>
      </c>
      <c r="D58" s="579" t="s">
        <v>844</v>
      </c>
      <c r="E58" s="578" t="s">
        <v>31</v>
      </c>
      <c r="F58" s="580">
        <v>20.6</v>
      </c>
      <c r="G58" s="287"/>
      <c r="H58" s="582">
        <f>ROUND(F58*G58,2)</f>
        <v>0</v>
      </c>
    </row>
    <row r="59" spans="2:13" ht="26.4">
      <c r="B59" s="578" t="s">
        <v>28</v>
      </c>
      <c r="C59" s="578" t="s">
        <v>845</v>
      </c>
      <c r="D59" s="579" t="s">
        <v>846</v>
      </c>
      <c r="E59" s="578" t="s">
        <v>31</v>
      </c>
      <c r="F59" s="580">
        <v>33.5</v>
      </c>
      <c r="G59" s="287"/>
      <c r="H59" s="582">
        <f>ROUND(F59*G59,2)</f>
        <v>0</v>
      </c>
    </row>
    <row r="60" spans="2:13">
      <c r="B60" s="578" t="s">
        <v>29</v>
      </c>
      <c r="C60" s="578" t="s">
        <v>847</v>
      </c>
      <c r="D60" s="579" t="s">
        <v>848</v>
      </c>
      <c r="E60" s="578" t="s">
        <v>31</v>
      </c>
      <c r="F60" s="580">
        <v>87</v>
      </c>
      <c r="G60" s="287"/>
      <c r="H60" s="582">
        <f>ROUND(F60*G60,2)</f>
        <v>0</v>
      </c>
    </row>
    <row r="61" spans="2:13">
      <c r="G61" s="287"/>
    </row>
    <row r="62" spans="2:13">
      <c r="D62" s="606" t="s">
        <v>849</v>
      </c>
      <c r="G62" s="287"/>
    </row>
    <row r="63" spans="2:13" ht="39.6">
      <c r="B63" s="578" t="s">
        <v>21</v>
      </c>
      <c r="C63" s="578" t="s">
        <v>850</v>
      </c>
      <c r="D63" s="579" t="s">
        <v>851</v>
      </c>
      <c r="E63" s="578" t="s">
        <v>54</v>
      </c>
      <c r="F63" s="580">
        <v>800</v>
      </c>
      <c r="G63" s="287"/>
      <c r="H63" s="582">
        <f>ROUND(F63*G63,2)</f>
        <v>0</v>
      </c>
    </row>
    <row r="64" spans="2:13" ht="26.4">
      <c r="D64" s="609" t="s">
        <v>852</v>
      </c>
      <c r="G64" s="287"/>
      <c r="M64" s="735" t="s">
        <v>6</v>
      </c>
    </row>
    <row r="65" spans="2:8" ht="39.6">
      <c r="B65" s="578" t="s">
        <v>23</v>
      </c>
      <c r="C65" s="578" t="s">
        <v>853</v>
      </c>
      <c r="D65" s="579" t="s">
        <v>854</v>
      </c>
      <c r="E65" s="578" t="s">
        <v>54</v>
      </c>
      <c r="F65" s="580">
        <v>2000</v>
      </c>
      <c r="G65" s="287"/>
      <c r="H65" s="582">
        <f>ROUND(F65*G65,2)</f>
        <v>0</v>
      </c>
    </row>
    <row r="66" spans="2:8" ht="26.4">
      <c r="D66" s="609" t="s">
        <v>855</v>
      </c>
      <c r="G66" s="287"/>
    </row>
    <row r="67" spans="2:8">
      <c r="G67" s="287"/>
    </row>
    <row r="68" spans="2:8">
      <c r="D68" s="606" t="s">
        <v>856</v>
      </c>
      <c r="G68" s="287"/>
    </row>
    <row r="69" spans="2:8" ht="26.4">
      <c r="B69" s="578" t="s">
        <v>21</v>
      </c>
      <c r="C69" s="578" t="s">
        <v>857</v>
      </c>
      <c r="D69" s="579" t="s">
        <v>858</v>
      </c>
      <c r="E69" s="578" t="s">
        <v>40</v>
      </c>
      <c r="F69" s="580">
        <v>2.95</v>
      </c>
      <c r="G69" s="287"/>
      <c r="H69" s="582">
        <f>ROUND(F69*G69,2)</f>
        <v>0</v>
      </c>
    </row>
    <row r="70" spans="2:8" ht="26.4">
      <c r="D70" s="609" t="s">
        <v>859</v>
      </c>
      <c r="G70" s="287"/>
    </row>
    <row r="71" spans="2:8" ht="26.4">
      <c r="B71" s="578" t="s">
        <v>28</v>
      </c>
      <c r="C71" s="578" t="s">
        <v>865</v>
      </c>
      <c r="D71" s="579" t="s">
        <v>866</v>
      </c>
      <c r="E71" s="578" t="s">
        <v>40</v>
      </c>
      <c r="F71" s="580">
        <v>10</v>
      </c>
      <c r="G71" s="287"/>
      <c r="H71" s="582">
        <f>ROUND(F71*G71,2)</f>
        <v>0</v>
      </c>
    </row>
    <row r="72" spans="2:8" ht="26.4">
      <c r="B72" s="578" t="s">
        <v>29</v>
      </c>
      <c r="C72" s="578" t="s">
        <v>862</v>
      </c>
      <c r="D72" s="579" t="s">
        <v>863</v>
      </c>
      <c r="E72" s="578" t="s">
        <v>40</v>
      </c>
      <c r="F72" s="580">
        <v>10</v>
      </c>
      <c r="G72" s="287"/>
      <c r="H72" s="582">
        <f>ROUND(F72*G72,2)</f>
        <v>0</v>
      </c>
    </row>
    <row r="73" spans="2:8" ht="26.4">
      <c r="D73" s="609" t="s">
        <v>867</v>
      </c>
      <c r="G73" s="287"/>
    </row>
    <row r="74" spans="2:8" ht="39.6">
      <c r="B74" s="578" t="s">
        <v>30</v>
      </c>
      <c r="C74" s="578" t="s">
        <v>868</v>
      </c>
      <c r="D74" s="579" t="s">
        <v>869</v>
      </c>
      <c r="E74" s="578" t="s">
        <v>40</v>
      </c>
      <c r="F74" s="580">
        <v>2.6</v>
      </c>
      <c r="G74" s="287"/>
      <c r="H74" s="582">
        <f>ROUND(F74*G74,2)</f>
        <v>0</v>
      </c>
    </row>
    <row r="75" spans="2:8" ht="26.4">
      <c r="B75" s="578" t="s">
        <v>32</v>
      </c>
      <c r="C75" s="578" t="s">
        <v>870</v>
      </c>
      <c r="D75" s="579" t="s">
        <v>871</v>
      </c>
      <c r="E75" s="578" t="s">
        <v>40</v>
      </c>
      <c r="F75" s="580">
        <v>2.6</v>
      </c>
      <c r="G75" s="287"/>
      <c r="H75" s="582">
        <f>ROUND(F75*G75,2)</f>
        <v>0</v>
      </c>
    </row>
    <row r="76" spans="2:8" ht="26.4">
      <c r="D76" s="609" t="s">
        <v>872</v>
      </c>
      <c r="G76" s="287"/>
    </row>
    <row r="77" spans="2:8">
      <c r="G77" s="287"/>
    </row>
    <row r="78" spans="2:8">
      <c r="D78" s="606" t="s">
        <v>873</v>
      </c>
      <c r="G78" s="287"/>
    </row>
    <row r="79" spans="2:8" ht="92.4">
      <c r="B79" s="578" t="s">
        <v>21</v>
      </c>
      <c r="C79" s="578" t="s">
        <v>1573</v>
      </c>
      <c r="D79" s="579" t="s">
        <v>1920</v>
      </c>
      <c r="E79" s="578" t="s">
        <v>26</v>
      </c>
      <c r="F79" s="580">
        <v>18</v>
      </c>
      <c r="G79" s="287"/>
      <c r="H79" s="582">
        <f>ROUND(F79*G79,2)</f>
        <v>0</v>
      </c>
    </row>
    <row r="80" spans="2:8" ht="26.4">
      <c r="B80" s="578" t="s">
        <v>23</v>
      </c>
      <c r="C80" s="578" t="s">
        <v>877</v>
      </c>
      <c r="D80" s="579" t="s">
        <v>878</v>
      </c>
      <c r="E80" s="578" t="s">
        <v>24</v>
      </c>
      <c r="F80" s="580">
        <v>3</v>
      </c>
      <c r="G80" s="287"/>
      <c r="H80" s="582">
        <f>ROUND(F80*G80,2)</f>
        <v>0</v>
      </c>
    </row>
    <row r="81" spans="2:8">
      <c r="G81" s="287"/>
    </row>
    <row r="82" spans="2:8">
      <c r="D82" s="606" t="s">
        <v>879</v>
      </c>
      <c r="G82" s="287"/>
    </row>
    <row r="83" spans="2:8" ht="39.6">
      <c r="B83" s="578" t="s">
        <v>21</v>
      </c>
      <c r="C83" s="578" t="s">
        <v>880</v>
      </c>
      <c r="D83" s="579" t="s">
        <v>881</v>
      </c>
      <c r="E83" s="578" t="s">
        <v>31</v>
      </c>
      <c r="F83" s="580">
        <v>68.2</v>
      </c>
      <c r="G83" s="287"/>
      <c r="H83" s="582">
        <f>ROUND(F83*G83,2)</f>
        <v>0</v>
      </c>
    </row>
    <row r="84" spans="2:8" ht="39.6">
      <c r="B84" s="578" t="s">
        <v>23</v>
      </c>
      <c r="C84" s="578" t="s">
        <v>882</v>
      </c>
      <c r="D84" s="579" t="s">
        <v>883</v>
      </c>
      <c r="E84" s="578" t="s">
        <v>26</v>
      </c>
      <c r="F84" s="580">
        <v>5.15</v>
      </c>
      <c r="G84" s="287"/>
      <c r="H84" s="582">
        <f>ROUND(F84*G84,2)</f>
        <v>0</v>
      </c>
    </row>
    <row r="85" spans="2:8" ht="26.4">
      <c r="B85" s="578" t="s">
        <v>27</v>
      </c>
      <c r="C85" s="578" t="s">
        <v>884</v>
      </c>
      <c r="D85" s="579" t="s">
        <v>885</v>
      </c>
      <c r="E85" s="578" t="s">
        <v>26</v>
      </c>
      <c r="F85" s="580">
        <v>18.3</v>
      </c>
      <c r="G85" s="287"/>
      <c r="H85" s="582">
        <f>ROUND(F85*G85,2)</f>
        <v>0</v>
      </c>
    </row>
    <row r="86" spans="2:8" ht="39.6">
      <c r="B86" s="578" t="s">
        <v>28</v>
      </c>
      <c r="C86" s="578" t="s">
        <v>886</v>
      </c>
      <c r="D86" s="579" t="s">
        <v>887</v>
      </c>
      <c r="E86" s="578" t="s">
        <v>26</v>
      </c>
      <c r="F86" s="580">
        <v>4.75</v>
      </c>
      <c r="G86" s="287"/>
      <c r="H86" s="582">
        <f>ROUND(F86*G86,2)</f>
        <v>0</v>
      </c>
    </row>
    <row r="87" spans="2:8">
      <c r="G87" s="287"/>
    </row>
    <row r="88" spans="2:8" ht="17.399999999999999" customHeight="1">
      <c r="D88" s="610" t="str">
        <f>D9</f>
        <v>1 PREDDELA</v>
      </c>
      <c r="E88" s="611">
        <f>H9</f>
        <v>0</v>
      </c>
      <c r="G88" s="287"/>
    </row>
    <row r="89" spans="2:8" ht="17.399999999999999" customHeight="1">
      <c r="D89" s="610" t="str">
        <f>D21</f>
        <v>2 ZEMELJSKA DELA IN TEMELJENJE</v>
      </c>
      <c r="E89" s="611">
        <f>H21</f>
        <v>0</v>
      </c>
      <c r="G89" s="287"/>
    </row>
    <row r="90" spans="2:8" ht="17.399999999999999" customHeight="1">
      <c r="D90" s="610" t="str">
        <f>D48</f>
        <v>3 ODVODNJAVANJE</v>
      </c>
      <c r="E90" s="611">
        <f>H48</f>
        <v>0</v>
      </c>
      <c r="G90" s="287"/>
    </row>
    <row r="91" spans="2:8" ht="17.399999999999999" customHeight="1">
      <c r="D91" s="612" t="str">
        <f>D53</f>
        <v>4 GRADBENA IN OBRTNIŠKA DELA</v>
      </c>
      <c r="E91" s="613">
        <f>H53</f>
        <v>0</v>
      </c>
      <c r="G91" s="287"/>
    </row>
    <row r="92" spans="2:8" ht="17.399999999999999" customHeight="1">
      <c r="D92" s="614" t="s">
        <v>61</v>
      </c>
      <c r="E92" s="615">
        <f>+SUM(E88:E91)</f>
        <v>0</v>
      </c>
      <c r="G92" s="287"/>
    </row>
    <row r="94" spans="2:8" ht="17.399999999999999" customHeight="1">
      <c r="G94" s="607"/>
    </row>
  </sheetData>
  <sheetProtection algorithmName="SHA-512" hashValue="SLgWotAD2h/asg3PLD5STfgrcqNC3wvT/AbE5ifshmsjupzAuAi0HyzhZhCWmXC4c4G7XcbLqniXMFh4FMQNdQ==" saltValue="A4JJcrOrvTvxI8R0xQSrrA==" spinCount="100000" sheet="1" objects="1" scenarios="1"/>
  <mergeCells count="1">
    <mergeCell ref="J24:S24"/>
  </mergeCells>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2" manualBreakCount="2">
    <brk id="51" min="1" max="7" man="1"/>
    <brk id="80" min="1"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BB1AC-B503-48E9-8814-0F975A9D127E}">
  <sheetPr>
    <pageSetUpPr fitToPage="1"/>
  </sheetPr>
  <dimension ref="B1:H105"/>
  <sheetViews>
    <sheetView view="pageBreakPreview" zoomScale="110" zoomScaleNormal="100" zoomScaleSheetLayoutView="110" workbookViewId="0">
      <pane ySplit="7" topLeftCell="A89" activePane="bottomLeft" state="frozen"/>
      <selection pane="bottomLeft" activeCell="G96" sqref="G96"/>
    </sheetView>
  </sheetViews>
  <sheetFormatPr defaultRowHeight="13.2"/>
  <cols>
    <col min="1" max="1" width="9.109375" style="706"/>
    <col min="2" max="3" width="10.6640625" style="701" customWidth="1"/>
    <col min="4" max="4" width="47.6640625" style="702" customWidth="1"/>
    <col min="5" max="5" width="14.6640625" style="701" customWidth="1"/>
    <col min="6" max="6" width="12.6640625" style="703" customWidth="1"/>
    <col min="7" max="7" width="15.6640625" style="704" customWidth="1"/>
    <col min="8" max="8" width="15.6640625" style="705" customWidth="1"/>
    <col min="9" max="257" width="9.109375" style="706"/>
    <col min="258" max="259" width="10.6640625" style="706" customWidth="1"/>
    <col min="260" max="260" width="47.6640625" style="706" customWidth="1"/>
    <col min="261" max="261" width="14.6640625" style="706" customWidth="1"/>
    <col min="262" max="262" width="12.6640625" style="706" customWidth="1"/>
    <col min="263" max="264" width="15.6640625" style="706" customWidth="1"/>
    <col min="265" max="513" width="9.109375" style="706"/>
    <col min="514" max="515" width="10.6640625" style="706" customWidth="1"/>
    <col min="516" max="516" width="47.6640625" style="706" customWidth="1"/>
    <col min="517" max="517" width="14.6640625" style="706" customWidth="1"/>
    <col min="518" max="518" width="12.6640625" style="706" customWidth="1"/>
    <col min="519" max="520" width="15.6640625" style="706" customWidth="1"/>
    <col min="521" max="769" width="9.109375" style="706"/>
    <col min="770" max="771" width="10.6640625" style="706" customWidth="1"/>
    <col min="772" max="772" width="47.6640625" style="706" customWidth="1"/>
    <col min="773" max="773" width="14.6640625" style="706" customWidth="1"/>
    <col min="774" max="774" width="12.6640625" style="706" customWidth="1"/>
    <col min="775" max="776" width="15.6640625" style="706" customWidth="1"/>
    <col min="777" max="1025" width="9.109375" style="706"/>
    <col min="1026" max="1027" width="10.6640625" style="706" customWidth="1"/>
    <col min="1028" max="1028" width="47.6640625" style="706" customWidth="1"/>
    <col min="1029" max="1029" width="14.6640625" style="706" customWidth="1"/>
    <col min="1030" max="1030" width="12.6640625" style="706" customWidth="1"/>
    <col min="1031" max="1032" width="15.6640625" style="706" customWidth="1"/>
    <col min="1033" max="1281" width="9.109375" style="706"/>
    <col min="1282" max="1283" width="10.6640625" style="706" customWidth="1"/>
    <col min="1284" max="1284" width="47.6640625" style="706" customWidth="1"/>
    <col min="1285" max="1285" width="14.6640625" style="706" customWidth="1"/>
    <col min="1286" max="1286" width="12.6640625" style="706" customWidth="1"/>
    <col min="1287" max="1288" width="15.6640625" style="706" customWidth="1"/>
    <col min="1289" max="1537" width="9.109375" style="706"/>
    <col min="1538" max="1539" width="10.6640625" style="706" customWidth="1"/>
    <col min="1540" max="1540" width="47.6640625" style="706" customWidth="1"/>
    <col min="1541" max="1541" width="14.6640625" style="706" customWidth="1"/>
    <col min="1542" max="1542" width="12.6640625" style="706" customWidth="1"/>
    <col min="1543" max="1544" width="15.6640625" style="706" customWidth="1"/>
    <col min="1545" max="1793" width="9.109375" style="706"/>
    <col min="1794" max="1795" width="10.6640625" style="706" customWidth="1"/>
    <col min="1796" max="1796" width="47.6640625" style="706" customWidth="1"/>
    <col min="1797" max="1797" width="14.6640625" style="706" customWidth="1"/>
    <col min="1798" max="1798" width="12.6640625" style="706" customWidth="1"/>
    <col min="1799" max="1800" width="15.6640625" style="706" customWidth="1"/>
    <col min="1801" max="2049" width="9.109375" style="706"/>
    <col min="2050" max="2051" width="10.6640625" style="706" customWidth="1"/>
    <col min="2052" max="2052" width="47.6640625" style="706" customWidth="1"/>
    <col min="2053" max="2053" width="14.6640625" style="706" customWidth="1"/>
    <col min="2054" max="2054" width="12.6640625" style="706" customWidth="1"/>
    <col min="2055" max="2056" width="15.6640625" style="706" customWidth="1"/>
    <col min="2057" max="2305" width="9.109375" style="706"/>
    <col min="2306" max="2307" width="10.6640625" style="706" customWidth="1"/>
    <col min="2308" max="2308" width="47.6640625" style="706" customWidth="1"/>
    <col min="2309" max="2309" width="14.6640625" style="706" customWidth="1"/>
    <col min="2310" max="2310" width="12.6640625" style="706" customWidth="1"/>
    <col min="2311" max="2312" width="15.6640625" style="706" customWidth="1"/>
    <col min="2313" max="2561" width="9.109375" style="706"/>
    <col min="2562" max="2563" width="10.6640625" style="706" customWidth="1"/>
    <col min="2564" max="2564" width="47.6640625" style="706" customWidth="1"/>
    <col min="2565" max="2565" width="14.6640625" style="706" customWidth="1"/>
    <col min="2566" max="2566" width="12.6640625" style="706" customWidth="1"/>
    <col min="2567" max="2568" width="15.6640625" style="706" customWidth="1"/>
    <col min="2569" max="2817" width="9.109375" style="706"/>
    <col min="2818" max="2819" width="10.6640625" style="706" customWidth="1"/>
    <col min="2820" max="2820" width="47.6640625" style="706" customWidth="1"/>
    <col min="2821" max="2821" width="14.6640625" style="706" customWidth="1"/>
    <col min="2822" max="2822" width="12.6640625" style="706" customWidth="1"/>
    <col min="2823" max="2824" width="15.6640625" style="706" customWidth="1"/>
    <col min="2825" max="3073" width="9.109375" style="706"/>
    <col min="3074" max="3075" width="10.6640625" style="706" customWidth="1"/>
    <col min="3076" max="3076" width="47.6640625" style="706" customWidth="1"/>
    <col min="3077" max="3077" width="14.6640625" style="706" customWidth="1"/>
    <col min="3078" max="3078" width="12.6640625" style="706" customWidth="1"/>
    <col min="3079" max="3080" width="15.6640625" style="706" customWidth="1"/>
    <col min="3081" max="3329" width="9.109375" style="706"/>
    <col min="3330" max="3331" width="10.6640625" style="706" customWidth="1"/>
    <col min="3332" max="3332" width="47.6640625" style="706" customWidth="1"/>
    <col min="3333" max="3333" width="14.6640625" style="706" customWidth="1"/>
    <col min="3334" max="3334" width="12.6640625" style="706" customWidth="1"/>
    <col min="3335" max="3336" width="15.6640625" style="706" customWidth="1"/>
    <col min="3337" max="3585" width="9.109375" style="706"/>
    <col min="3586" max="3587" width="10.6640625" style="706" customWidth="1"/>
    <col min="3588" max="3588" width="47.6640625" style="706" customWidth="1"/>
    <col min="3589" max="3589" width="14.6640625" style="706" customWidth="1"/>
    <col min="3590" max="3590" width="12.6640625" style="706" customWidth="1"/>
    <col min="3591" max="3592" width="15.6640625" style="706" customWidth="1"/>
    <col min="3593" max="3841" width="9.109375" style="706"/>
    <col min="3842" max="3843" width="10.6640625" style="706" customWidth="1"/>
    <col min="3844" max="3844" width="47.6640625" style="706" customWidth="1"/>
    <col min="3845" max="3845" width="14.6640625" style="706" customWidth="1"/>
    <col min="3846" max="3846" width="12.6640625" style="706" customWidth="1"/>
    <col min="3847" max="3848" width="15.6640625" style="706" customWidth="1"/>
    <col min="3849" max="4097" width="9.109375" style="706"/>
    <col min="4098" max="4099" width="10.6640625" style="706" customWidth="1"/>
    <col min="4100" max="4100" width="47.6640625" style="706" customWidth="1"/>
    <col min="4101" max="4101" width="14.6640625" style="706" customWidth="1"/>
    <col min="4102" max="4102" width="12.6640625" style="706" customWidth="1"/>
    <col min="4103" max="4104" width="15.6640625" style="706" customWidth="1"/>
    <col min="4105" max="4353" width="9.109375" style="706"/>
    <col min="4354" max="4355" width="10.6640625" style="706" customWidth="1"/>
    <col min="4356" max="4356" width="47.6640625" style="706" customWidth="1"/>
    <col min="4357" max="4357" width="14.6640625" style="706" customWidth="1"/>
    <col min="4358" max="4358" width="12.6640625" style="706" customWidth="1"/>
    <col min="4359" max="4360" width="15.6640625" style="706" customWidth="1"/>
    <col min="4361" max="4609" width="9.109375" style="706"/>
    <col min="4610" max="4611" width="10.6640625" style="706" customWidth="1"/>
    <col min="4612" max="4612" width="47.6640625" style="706" customWidth="1"/>
    <col min="4613" max="4613" width="14.6640625" style="706" customWidth="1"/>
    <col min="4614" max="4614" width="12.6640625" style="706" customWidth="1"/>
    <col min="4615" max="4616" width="15.6640625" style="706" customWidth="1"/>
    <col min="4617" max="4865" width="9.109375" style="706"/>
    <col min="4866" max="4867" width="10.6640625" style="706" customWidth="1"/>
    <col min="4868" max="4868" width="47.6640625" style="706" customWidth="1"/>
    <col min="4869" max="4869" width="14.6640625" style="706" customWidth="1"/>
    <col min="4870" max="4870" width="12.6640625" style="706" customWidth="1"/>
    <col min="4871" max="4872" width="15.6640625" style="706" customWidth="1"/>
    <col min="4873" max="5121" width="9.109375" style="706"/>
    <col min="5122" max="5123" width="10.6640625" style="706" customWidth="1"/>
    <col min="5124" max="5124" width="47.6640625" style="706" customWidth="1"/>
    <col min="5125" max="5125" width="14.6640625" style="706" customWidth="1"/>
    <col min="5126" max="5126" width="12.6640625" style="706" customWidth="1"/>
    <col min="5127" max="5128" width="15.6640625" style="706" customWidth="1"/>
    <col min="5129" max="5377" width="9.109375" style="706"/>
    <col min="5378" max="5379" width="10.6640625" style="706" customWidth="1"/>
    <col min="5380" max="5380" width="47.6640625" style="706" customWidth="1"/>
    <col min="5381" max="5381" width="14.6640625" style="706" customWidth="1"/>
    <col min="5382" max="5382" width="12.6640625" style="706" customWidth="1"/>
    <col min="5383" max="5384" width="15.6640625" style="706" customWidth="1"/>
    <col min="5385" max="5633" width="9.109375" style="706"/>
    <col min="5634" max="5635" width="10.6640625" style="706" customWidth="1"/>
    <col min="5636" max="5636" width="47.6640625" style="706" customWidth="1"/>
    <col min="5637" max="5637" width="14.6640625" style="706" customWidth="1"/>
    <col min="5638" max="5638" width="12.6640625" style="706" customWidth="1"/>
    <col min="5639" max="5640" width="15.6640625" style="706" customWidth="1"/>
    <col min="5641" max="5889" width="9.109375" style="706"/>
    <col min="5890" max="5891" width="10.6640625" style="706" customWidth="1"/>
    <col min="5892" max="5892" width="47.6640625" style="706" customWidth="1"/>
    <col min="5893" max="5893" width="14.6640625" style="706" customWidth="1"/>
    <col min="5894" max="5894" width="12.6640625" style="706" customWidth="1"/>
    <col min="5895" max="5896" width="15.6640625" style="706" customWidth="1"/>
    <col min="5897" max="6145" width="9.109375" style="706"/>
    <col min="6146" max="6147" width="10.6640625" style="706" customWidth="1"/>
    <col min="6148" max="6148" width="47.6640625" style="706" customWidth="1"/>
    <col min="6149" max="6149" width="14.6640625" style="706" customWidth="1"/>
    <col min="6150" max="6150" width="12.6640625" style="706" customWidth="1"/>
    <col min="6151" max="6152" width="15.6640625" style="706" customWidth="1"/>
    <col min="6153" max="6401" width="9.109375" style="706"/>
    <col min="6402" max="6403" width="10.6640625" style="706" customWidth="1"/>
    <col min="6404" max="6404" width="47.6640625" style="706" customWidth="1"/>
    <col min="6405" max="6405" width="14.6640625" style="706" customWidth="1"/>
    <col min="6406" max="6406" width="12.6640625" style="706" customWidth="1"/>
    <col min="6407" max="6408" width="15.6640625" style="706" customWidth="1"/>
    <col min="6409" max="6657" width="9.109375" style="706"/>
    <col min="6658" max="6659" width="10.6640625" style="706" customWidth="1"/>
    <col min="6660" max="6660" width="47.6640625" style="706" customWidth="1"/>
    <col min="6661" max="6661" width="14.6640625" style="706" customWidth="1"/>
    <col min="6662" max="6662" width="12.6640625" style="706" customWidth="1"/>
    <col min="6663" max="6664" width="15.6640625" style="706" customWidth="1"/>
    <col min="6665" max="6913" width="9.109375" style="706"/>
    <col min="6914" max="6915" width="10.6640625" style="706" customWidth="1"/>
    <col min="6916" max="6916" width="47.6640625" style="706" customWidth="1"/>
    <col min="6917" max="6917" width="14.6640625" style="706" customWidth="1"/>
    <col min="6918" max="6918" width="12.6640625" style="706" customWidth="1"/>
    <col min="6919" max="6920" width="15.6640625" style="706" customWidth="1"/>
    <col min="6921" max="7169" width="9.109375" style="706"/>
    <col min="7170" max="7171" width="10.6640625" style="706" customWidth="1"/>
    <col min="7172" max="7172" width="47.6640625" style="706" customWidth="1"/>
    <col min="7173" max="7173" width="14.6640625" style="706" customWidth="1"/>
    <col min="7174" max="7174" width="12.6640625" style="706" customWidth="1"/>
    <col min="7175" max="7176" width="15.6640625" style="706" customWidth="1"/>
    <col min="7177" max="7425" width="9.109375" style="706"/>
    <col min="7426" max="7427" width="10.6640625" style="706" customWidth="1"/>
    <col min="7428" max="7428" width="47.6640625" style="706" customWidth="1"/>
    <col min="7429" max="7429" width="14.6640625" style="706" customWidth="1"/>
    <col min="7430" max="7430" width="12.6640625" style="706" customWidth="1"/>
    <col min="7431" max="7432" width="15.6640625" style="706" customWidth="1"/>
    <col min="7433" max="7681" width="9.109375" style="706"/>
    <col min="7682" max="7683" width="10.6640625" style="706" customWidth="1"/>
    <col min="7684" max="7684" width="47.6640625" style="706" customWidth="1"/>
    <col min="7685" max="7685" width="14.6640625" style="706" customWidth="1"/>
    <col min="7686" max="7686" width="12.6640625" style="706" customWidth="1"/>
    <col min="7687" max="7688" width="15.6640625" style="706" customWidth="1"/>
    <col min="7689" max="7937" width="9.109375" style="706"/>
    <col min="7938" max="7939" width="10.6640625" style="706" customWidth="1"/>
    <col min="7940" max="7940" width="47.6640625" style="706" customWidth="1"/>
    <col min="7941" max="7941" width="14.6640625" style="706" customWidth="1"/>
    <col min="7942" max="7942" width="12.6640625" style="706" customWidth="1"/>
    <col min="7943" max="7944" width="15.6640625" style="706" customWidth="1"/>
    <col min="7945" max="8193" width="9.109375" style="706"/>
    <col min="8194" max="8195" width="10.6640625" style="706" customWidth="1"/>
    <col min="8196" max="8196" width="47.6640625" style="706" customWidth="1"/>
    <col min="8197" max="8197" width="14.6640625" style="706" customWidth="1"/>
    <col min="8198" max="8198" width="12.6640625" style="706" customWidth="1"/>
    <col min="8199" max="8200" width="15.6640625" style="706" customWidth="1"/>
    <col min="8201" max="8449" width="9.109375" style="706"/>
    <col min="8450" max="8451" width="10.6640625" style="706" customWidth="1"/>
    <col min="8452" max="8452" width="47.6640625" style="706" customWidth="1"/>
    <col min="8453" max="8453" width="14.6640625" style="706" customWidth="1"/>
    <col min="8454" max="8454" width="12.6640625" style="706" customWidth="1"/>
    <col min="8455" max="8456" width="15.6640625" style="706" customWidth="1"/>
    <col min="8457" max="8705" width="9.109375" style="706"/>
    <col min="8706" max="8707" width="10.6640625" style="706" customWidth="1"/>
    <col min="8708" max="8708" width="47.6640625" style="706" customWidth="1"/>
    <col min="8709" max="8709" width="14.6640625" style="706" customWidth="1"/>
    <col min="8710" max="8710" width="12.6640625" style="706" customWidth="1"/>
    <col min="8711" max="8712" width="15.6640625" style="706" customWidth="1"/>
    <col min="8713" max="8961" width="9.109375" style="706"/>
    <col min="8962" max="8963" width="10.6640625" style="706" customWidth="1"/>
    <col min="8964" max="8964" width="47.6640625" style="706" customWidth="1"/>
    <col min="8965" max="8965" width="14.6640625" style="706" customWidth="1"/>
    <col min="8966" max="8966" width="12.6640625" style="706" customWidth="1"/>
    <col min="8967" max="8968" width="15.6640625" style="706" customWidth="1"/>
    <col min="8969" max="9217" width="9.109375" style="706"/>
    <col min="9218" max="9219" width="10.6640625" style="706" customWidth="1"/>
    <col min="9220" max="9220" width="47.6640625" style="706" customWidth="1"/>
    <col min="9221" max="9221" width="14.6640625" style="706" customWidth="1"/>
    <col min="9222" max="9222" width="12.6640625" style="706" customWidth="1"/>
    <col min="9223" max="9224" width="15.6640625" style="706" customWidth="1"/>
    <col min="9225" max="9473" width="9.109375" style="706"/>
    <col min="9474" max="9475" width="10.6640625" style="706" customWidth="1"/>
    <col min="9476" max="9476" width="47.6640625" style="706" customWidth="1"/>
    <col min="9477" max="9477" width="14.6640625" style="706" customWidth="1"/>
    <col min="9478" max="9478" width="12.6640625" style="706" customWidth="1"/>
    <col min="9479" max="9480" width="15.6640625" style="706" customWidth="1"/>
    <col min="9481" max="9729" width="9.109375" style="706"/>
    <col min="9730" max="9731" width="10.6640625" style="706" customWidth="1"/>
    <col min="9732" max="9732" width="47.6640625" style="706" customWidth="1"/>
    <col min="9733" max="9733" width="14.6640625" style="706" customWidth="1"/>
    <col min="9734" max="9734" width="12.6640625" style="706" customWidth="1"/>
    <col min="9735" max="9736" width="15.6640625" style="706" customWidth="1"/>
    <col min="9737" max="9985" width="9.109375" style="706"/>
    <col min="9986" max="9987" width="10.6640625" style="706" customWidth="1"/>
    <col min="9988" max="9988" width="47.6640625" style="706" customWidth="1"/>
    <col min="9989" max="9989" width="14.6640625" style="706" customWidth="1"/>
    <col min="9990" max="9990" width="12.6640625" style="706" customWidth="1"/>
    <col min="9991" max="9992" width="15.6640625" style="706" customWidth="1"/>
    <col min="9993" max="10241" width="9.109375" style="706"/>
    <col min="10242" max="10243" width="10.6640625" style="706" customWidth="1"/>
    <col min="10244" max="10244" width="47.6640625" style="706" customWidth="1"/>
    <col min="10245" max="10245" width="14.6640625" style="706" customWidth="1"/>
    <col min="10246" max="10246" width="12.6640625" style="706" customWidth="1"/>
    <col min="10247" max="10248" width="15.6640625" style="706" customWidth="1"/>
    <col min="10249" max="10497" width="9.109375" style="706"/>
    <col min="10498" max="10499" width="10.6640625" style="706" customWidth="1"/>
    <col min="10500" max="10500" width="47.6640625" style="706" customWidth="1"/>
    <col min="10501" max="10501" width="14.6640625" style="706" customWidth="1"/>
    <col min="10502" max="10502" width="12.6640625" style="706" customWidth="1"/>
    <col min="10503" max="10504" width="15.6640625" style="706" customWidth="1"/>
    <col min="10505" max="10753" width="9.109375" style="706"/>
    <col min="10754" max="10755" width="10.6640625" style="706" customWidth="1"/>
    <col min="10756" max="10756" width="47.6640625" style="706" customWidth="1"/>
    <col min="10757" max="10757" width="14.6640625" style="706" customWidth="1"/>
    <col min="10758" max="10758" width="12.6640625" style="706" customWidth="1"/>
    <col min="10759" max="10760" width="15.6640625" style="706" customWidth="1"/>
    <col min="10761" max="11009" width="9.109375" style="706"/>
    <col min="11010" max="11011" width="10.6640625" style="706" customWidth="1"/>
    <col min="11012" max="11012" width="47.6640625" style="706" customWidth="1"/>
    <col min="11013" max="11013" width="14.6640625" style="706" customWidth="1"/>
    <col min="11014" max="11014" width="12.6640625" style="706" customWidth="1"/>
    <col min="11015" max="11016" width="15.6640625" style="706" customWidth="1"/>
    <col min="11017" max="11265" width="9.109375" style="706"/>
    <col min="11266" max="11267" width="10.6640625" style="706" customWidth="1"/>
    <col min="11268" max="11268" width="47.6640625" style="706" customWidth="1"/>
    <col min="11269" max="11269" width="14.6640625" style="706" customWidth="1"/>
    <col min="11270" max="11270" width="12.6640625" style="706" customWidth="1"/>
    <col min="11271" max="11272" width="15.6640625" style="706" customWidth="1"/>
    <col min="11273" max="11521" width="9.109375" style="706"/>
    <col min="11522" max="11523" width="10.6640625" style="706" customWidth="1"/>
    <col min="11524" max="11524" width="47.6640625" style="706" customWidth="1"/>
    <col min="11525" max="11525" width="14.6640625" style="706" customWidth="1"/>
    <col min="11526" max="11526" width="12.6640625" style="706" customWidth="1"/>
    <col min="11527" max="11528" width="15.6640625" style="706" customWidth="1"/>
    <col min="11529" max="11777" width="9.109375" style="706"/>
    <col min="11778" max="11779" width="10.6640625" style="706" customWidth="1"/>
    <col min="11780" max="11780" width="47.6640625" style="706" customWidth="1"/>
    <col min="11781" max="11781" width="14.6640625" style="706" customWidth="1"/>
    <col min="11782" max="11782" width="12.6640625" style="706" customWidth="1"/>
    <col min="11783" max="11784" width="15.6640625" style="706" customWidth="1"/>
    <col min="11785" max="12033" width="9.109375" style="706"/>
    <col min="12034" max="12035" width="10.6640625" style="706" customWidth="1"/>
    <col min="12036" max="12036" width="47.6640625" style="706" customWidth="1"/>
    <col min="12037" max="12037" width="14.6640625" style="706" customWidth="1"/>
    <col min="12038" max="12038" width="12.6640625" style="706" customWidth="1"/>
    <col min="12039" max="12040" width="15.6640625" style="706" customWidth="1"/>
    <col min="12041" max="12289" width="9.109375" style="706"/>
    <col min="12290" max="12291" width="10.6640625" style="706" customWidth="1"/>
    <col min="12292" max="12292" width="47.6640625" style="706" customWidth="1"/>
    <col min="12293" max="12293" width="14.6640625" style="706" customWidth="1"/>
    <col min="12294" max="12294" width="12.6640625" style="706" customWidth="1"/>
    <col min="12295" max="12296" width="15.6640625" style="706" customWidth="1"/>
    <col min="12297" max="12545" width="9.109375" style="706"/>
    <col min="12546" max="12547" width="10.6640625" style="706" customWidth="1"/>
    <col min="12548" max="12548" width="47.6640625" style="706" customWidth="1"/>
    <col min="12549" max="12549" width="14.6640625" style="706" customWidth="1"/>
    <col min="12550" max="12550" width="12.6640625" style="706" customWidth="1"/>
    <col min="12551" max="12552" width="15.6640625" style="706" customWidth="1"/>
    <col min="12553" max="12801" width="9.109375" style="706"/>
    <col min="12802" max="12803" width="10.6640625" style="706" customWidth="1"/>
    <col min="12804" max="12804" width="47.6640625" style="706" customWidth="1"/>
    <col min="12805" max="12805" width="14.6640625" style="706" customWidth="1"/>
    <col min="12806" max="12806" width="12.6640625" style="706" customWidth="1"/>
    <col min="12807" max="12808" width="15.6640625" style="706" customWidth="1"/>
    <col min="12809" max="13057" width="9.109375" style="706"/>
    <col min="13058" max="13059" width="10.6640625" style="706" customWidth="1"/>
    <col min="13060" max="13060" width="47.6640625" style="706" customWidth="1"/>
    <col min="13061" max="13061" width="14.6640625" style="706" customWidth="1"/>
    <col min="13062" max="13062" width="12.6640625" style="706" customWidth="1"/>
    <col min="13063" max="13064" width="15.6640625" style="706" customWidth="1"/>
    <col min="13065" max="13313" width="9.109375" style="706"/>
    <col min="13314" max="13315" width="10.6640625" style="706" customWidth="1"/>
    <col min="13316" max="13316" width="47.6640625" style="706" customWidth="1"/>
    <col min="13317" max="13317" width="14.6640625" style="706" customWidth="1"/>
    <col min="13318" max="13318" width="12.6640625" style="706" customWidth="1"/>
    <col min="13319" max="13320" width="15.6640625" style="706" customWidth="1"/>
    <col min="13321" max="13569" width="9.109375" style="706"/>
    <col min="13570" max="13571" width="10.6640625" style="706" customWidth="1"/>
    <col min="13572" max="13572" width="47.6640625" style="706" customWidth="1"/>
    <col min="13573" max="13573" width="14.6640625" style="706" customWidth="1"/>
    <col min="13574" max="13574" width="12.6640625" style="706" customWidth="1"/>
    <col min="13575" max="13576" width="15.6640625" style="706" customWidth="1"/>
    <col min="13577" max="13825" width="9.109375" style="706"/>
    <col min="13826" max="13827" width="10.6640625" style="706" customWidth="1"/>
    <col min="13828" max="13828" width="47.6640625" style="706" customWidth="1"/>
    <col min="13829" max="13829" width="14.6640625" style="706" customWidth="1"/>
    <col min="13830" max="13830" width="12.6640625" style="706" customWidth="1"/>
    <col min="13831" max="13832" width="15.6640625" style="706" customWidth="1"/>
    <col min="13833" max="14081" width="9.109375" style="706"/>
    <col min="14082" max="14083" width="10.6640625" style="706" customWidth="1"/>
    <col min="14084" max="14084" width="47.6640625" style="706" customWidth="1"/>
    <col min="14085" max="14085" width="14.6640625" style="706" customWidth="1"/>
    <col min="14086" max="14086" width="12.6640625" style="706" customWidth="1"/>
    <col min="14087" max="14088" width="15.6640625" style="706" customWidth="1"/>
    <col min="14089" max="14337" width="9.109375" style="706"/>
    <col min="14338" max="14339" width="10.6640625" style="706" customWidth="1"/>
    <col min="14340" max="14340" width="47.6640625" style="706" customWidth="1"/>
    <col min="14341" max="14341" width="14.6640625" style="706" customWidth="1"/>
    <col min="14342" max="14342" width="12.6640625" style="706" customWidth="1"/>
    <col min="14343" max="14344" width="15.6640625" style="706" customWidth="1"/>
    <col min="14345" max="14593" width="9.109375" style="706"/>
    <col min="14594" max="14595" width="10.6640625" style="706" customWidth="1"/>
    <col min="14596" max="14596" width="47.6640625" style="706" customWidth="1"/>
    <col min="14597" max="14597" width="14.6640625" style="706" customWidth="1"/>
    <col min="14598" max="14598" width="12.6640625" style="706" customWidth="1"/>
    <col min="14599" max="14600" width="15.6640625" style="706" customWidth="1"/>
    <col min="14601" max="14849" width="9.109375" style="706"/>
    <col min="14850" max="14851" width="10.6640625" style="706" customWidth="1"/>
    <col min="14852" max="14852" width="47.6640625" style="706" customWidth="1"/>
    <col min="14853" max="14853" width="14.6640625" style="706" customWidth="1"/>
    <col min="14854" max="14854" width="12.6640625" style="706" customWidth="1"/>
    <col min="14855" max="14856" width="15.6640625" style="706" customWidth="1"/>
    <col min="14857" max="15105" width="9.109375" style="706"/>
    <col min="15106" max="15107" width="10.6640625" style="706" customWidth="1"/>
    <col min="15108" max="15108" width="47.6640625" style="706" customWidth="1"/>
    <col min="15109" max="15109" width="14.6640625" style="706" customWidth="1"/>
    <col min="15110" max="15110" width="12.6640625" style="706" customWidth="1"/>
    <col min="15111" max="15112" width="15.6640625" style="706" customWidth="1"/>
    <col min="15113" max="15361" width="9.109375" style="706"/>
    <col min="15362" max="15363" width="10.6640625" style="706" customWidth="1"/>
    <col min="15364" max="15364" width="47.6640625" style="706" customWidth="1"/>
    <col min="15365" max="15365" width="14.6640625" style="706" customWidth="1"/>
    <col min="15366" max="15366" width="12.6640625" style="706" customWidth="1"/>
    <col min="15367" max="15368" width="15.6640625" style="706" customWidth="1"/>
    <col min="15369" max="15617" width="9.109375" style="706"/>
    <col min="15618" max="15619" width="10.6640625" style="706" customWidth="1"/>
    <col min="15620" max="15620" width="47.6640625" style="706" customWidth="1"/>
    <col min="15621" max="15621" width="14.6640625" style="706" customWidth="1"/>
    <col min="15622" max="15622" width="12.6640625" style="706" customWidth="1"/>
    <col min="15623" max="15624" width="15.6640625" style="706" customWidth="1"/>
    <col min="15625" max="15873" width="9.109375" style="706"/>
    <col min="15874" max="15875" width="10.6640625" style="706" customWidth="1"/>
    <col min="15876" max="15876" width="47.6640625" style="706" customWidth="1"/>
    <col min="15877" max="15877" width="14.6640625" style="706" customWidth="1"/>
    <col min="15878" max="15878" width="12.6640625" style="706" customWidth="1"/>
    <col min="15879" max="15880" width="15.6640625" style="706" customWidth="1"/>
    <col min="15881" max="16129" width="9.109375" style="706"/>
    <col min="16130" max="16131" width="10.6640625" style="706" customWidth="1"/>
    <col min="16132" max="16132" width="47.6640625" style="706" customWidth="1"/>
    <col min="16133" max="16133" width="14.6640625" style="706" customWidth="1"/>
    <col min="16134" max="16134" width="12.6640625" style="706" customWidth="1"/>
    <col min="16135" max="16136" width="15.6640625" style="706" customWidth="1"/>
    <col min="16137" max="16384" width="9.109375" style="706"/>
  </cols>
  <sheetData>
    <row r="1" spans="2:8" ht="20.100000000000001" customHeight="1">
      <c r="B1" s="700" t="s">
        <v>1961</v>
      </c>
    </row>
    <row r="2" spans="2:8" s="626" customFormat="1" ht="15" customHeight="1">
      <c r="B2" s="624" t="s">
        <v>7</v>
      </c>
      <c r="C2" s="628" t="s">
        <v>889</v>
      </c>
      <c r="E2" s="624"/>
      <c r="F2" s="703"/>
      <c r="G2" s="707"/>
      <c r="H2" s="705"/>
    </row>
    <row r="3" spans="2:8" s="626" customFormat="1" ht="15" customHeight="1">
      <c r="B3" s="624" t="s">
        <v>8</v>
      </c>
      <c r="C3" s="628" t="s">
        <v>803</v>
      </c>
      <c r="E3" s="624"/>
      <c r="F3" s="703"/>
      <c r="G3" s="707"/>
      <c r="H3" s="705"/>
    </row>
    <row r="4" spans="2:8" s="626" customFormat="1" ht="15" customHeight="1">
      <c r="B4" s="624" t="s">
        <v>9</v>
      </c>
      <c r="C4" s="628" t="s">
        <v>890</v>
      </c>
      <c r="E4" s="624"/>
      <c r="F4" s="703"/>
      <c r="G4" s="707"/>
      <c r="H4" s="705"/>
    </row>
    <row r="5" spans="2:8" s="626" customFormat="1" ht="20.100000000000001" customHeight="1">
      <c r="B5" s="624" t="s">
        <v>10</v>
      </c>
      <c r="C5" s="628" t="s">
        <v>82</v>
      </c>
      <c r="D5" s="629"/>
      <c r="E5" s="629"/>
      <c r="F5" s="629"/>
      <c r="G5" s="629"/>
      <c r="H5" s="629"/>
    </row>
    <row r="6" spans="2:8" s="713" customFormat="1" ht="9.9" customHeight="1">
      <c r="B6" s="708"/>
      <c r="C6" s="708"/>
      <c r="D6" s="709"/>
      <c r="E6" s="708"/>
      <c r="F6" s="710"/>
      <c r="G6" s="711"/>
      <c r="H6" s="712"/>
    </row>
    <row r="7" spans="2:8" s="718" customFormat="1" ht="32.1" customHeight="1" thickBot="1">
      <c r="B7" s="714" t="s">
        <v>11</v>
      </c>
      <c r="C7" s="714" t="s">
        <v>12</v>
      </c>
      <c r="D7" s="715" t="s">
        <v>13</v>
      </c>
      <c r="E7" s="714" t="s">
        <v>14</v>
      </c>
      <c r="F7" s="716" t="s">
        <v>15</v>
      </c>
      <c r="G7" s="662" t="s">
        <v>16</v>
      </c>
      <c r="H7" s="717" t="s">
        <v>17</v>
      </c>
    </row>
    <row r="8" spans="2:8" s="723" customFormat="1" ht="9.9" customHeight="1">
      <c r="B8" s="719"/>
      <c r="C8" s="719"/>
      <c r="D8" s="720"/>
      <c r="E8" s="719"/>
      <c r="F8" s="721"/>
      <c r="G8" s="663"/>
      <c r="H8" s="722"/>
    </row>
    <row r="9" spans="2:8">
      <c r="D9" s="724" t="s">
        <v>18</v>
      </c>
      <c r="G9" s="69" t="s">
        <v>19</v>
      </c>
      <c r="H9" s="726">
        <f>+SUM(H10:H22)</f>
        <v>0</v>
      </c>
    </row>
    <row r="10" spans="2:8">
      <c r="D10" s="724"/>
      <c r="G10" s="69"/>
      <c r="H10" s="726"/>
    </row>
    <row r="11" spans="2:8">
      <c r="D11" s="724" t="s">
        <v>20</v>
      </c>
      <c r="G11" s="24"/>
    </row>
    <row r="12" spans="2:8" ht="26.4">
      <c r="B12" s="701" t="s">
        <v>21</v>
      </c>
      <c r="C12" s="701" t="s">
        <v>805</v>
      </c>
      <c r="D12" s="702" t="s">
        <v>806</v>
      </c>
      <c r="E12" s="701" t="s">
        <v>24</v>
      </c>
      <c r="F12" s="703">
        <v>7</v>
      </c>
      <c r="G12" s="24"/>
      <c r="H12" s="705">
        <f>ROUND(F12*G12,2)</f>
        <v>0</v>
      </c>
    </row>
    <row r="13" spans="2:8" ht="26.4">
      <c r="B13" s="701" t="s">
        <v>23</v>
      </c>
      <c r="C13" s="701" t="s">
        <v>807</v>
      </c>
      <c r="D13" s="702" t="s">
        <v>808</v>
      </c>
      <c r="E13" s="701" t="s">
        <v>24</v>
      </c>
      <c r="F13" s="703">
        <v>42</v>
      </c>
      <c r="G13" s="24"/>
      <c r="H13" s="705">
        <f>ROUND(F13*G13,2)</f>
        <v>0</v>
      </c>
    </row>
    <row r="14" spans="2:8" ht="26.4">
      <c r="D14" s="727" t="s">
        <v>809</v>
      </c>
      <c r="G14" s="24"/>
    </row>
    <row r="15" spans="2:8">
      <c r="G15" s="24"/>
    </row>
    <row r="16" spans="2:8">
      <c r="D16" s="724" t="s">
        <v>1052</v>
      </c>
      <c r="G16" s="24"/>
    </row>
    <row r="17" spans="2:8">
      <c r="B17" s="701" t="s">
        <v>21</v>
      </c>
      <c r="C17" s="701" t="s">
        <v>965</v>
      </c>
      <c r="D17" s="702" t="s">
        <v>966</v>
      </c>
      <c r="E17" s="701" t="s">
        <v>58</v>
      </c>
      <c r="F17" s="703">
        <v>25</v>
      </c>
      <c r="G17" s="24"/>
      <c r="H17" s="705">
        <f>ROUND(F17*G17,2)</f>
        <v>0</v>
      </c>
    </row>
    <row r="18" spans="2:8" ht="26.4">
      <c r="B18" s="701" t="s">
        <v>23</v>
      </c>
      <c r="C18" s="701" t="s">
        <v>1951</v>
      </c>
      <c r="D18" s="702" t="s">
        <v>1952</v>
      </c>
      <c r="E18" s="701" t="s">
        <v>31</v>
      </c>
      <c r="F18" s="703">
        <v>200</v>
      </c>
      <c r="G18" s="24"/>
      <c r="H18" s="705">
        <f>ROUND(F18*G18,2)</f>
        <v>0</v>
      </c>
    </row>
    <row r="19" spans="2:8" ht="26.4">
      <c r="D19" s="727" t="s">
        <v>1957</v>
      </c>
      <c r="G19" s="24"/>
    </row>
    <row r="20" spans="2:8">
      <c r="B20" s="701" t="s">
        <v>27</v>
      </c>
      <c r="C20" s="701" t="s">
        <v>969</v>
      </c>
      <c r="D20" s="702" t="s">
        <v>970</v>
      </c>
      <c r="E20" s="701" t="s">
        <v>24</v>
      </c>
      <c r="F20" s="703">
        <v>1</v>
      </c>
      <c r="G20" s="24"/>
      <c r="H20" s="705">
        <f>ROUND(F20*G20,2)</f>
        <v>0</v>
      </c>
    </row>
    <row r="21" spans="2:8">
      <c r="B21" s="701" t="s">
        <v>28</v>
      </c>
      <c r="C21" s="701" t="s">
        <v>971</v>
      </c>
      <c r="D21" s="702" t="s">
        <v>972</v>
      </c>
      <c r="E21" s="701" t="s">
        <v>24</v>
      </c>
      <c r="F21" s="703">
        <v>1</v>
      </c>
      <c r="G21" s="24"/>
      <c r="H21" s="705">
        <f>ROUND(F21*G21,2)</f>
        <v>0</v>
      </c>
    </row>
    <row r="22" spans="2:8">
      <c r="G22" s="24"/>
    </row>
    <row r="23" spans="2:8">
      <c r="D23" s="724" t="s">
        <v>788</v>
      </c>
      <c r="G23" s="69" t="s">
        <v>789</v>
      </c>
      <c r="H23" s="726">
        <f>+SUM(H24:H48)</f>
        <v>0</v>
      </c>
    </row>
    <row r="24" spans="2:8">
      <c r="D24" s="724"/>
      <c r="G24" s="69"/>
      <c r="H24" s="726"/>
    </row>
    <row r="25" spans="2:8">
      <c r="D25" s="724" t="s">
        <v>39</v>
      </c>
      <c r="G25" s="24"/>
    </row>
    <row r="26" spans="2:8" ht="26.4">
      <c r="B26" s="701" t="s">
        <v>21</v>
      </c>
      <c r="C26" s="701" t="s">
        <v>810</v>
      </c>
      <c r="D26" s="702" t="s">
        <v>811</v>
      </c>
      <c r="E26" s="701" t="s">
        <v>40</v>
      </c>
      <c r="F26" s="703">
        <v>504</v>
      </c>
      <c r="G26" s="24"/>
      <c r="H26" s="705">
        <f>ROUND(F26*G26,2)</f>
        <v>0</v>
      </c>
    </row>
    <row r="27" spans="2:8" ht="52.8">
      <c r="B27" s="701" t="s">
        <v>23</v>
      </c>
      <c r="C27" s="701" t="s">
        <v>812</v>
      </c>
      <c r="D27" s="702" t="s">
        <v>813</v>
      </c>
      <c r="E27" s="701" t="s">
        <v>40</v>
      </c>
      <c r="F27" s="703">
        <v>520</v>
      </c>
      <c r="G27" s="24"/>
      <c r="H27" s="705">
        <f>ROUND(F27*G27,2)</f>
        <v>0</v>
      </c>
    </row>
    <row r="28" spans="2:8">
      <c r="G28" s="24"/>
    </row>
    <row r="29" spans="2:8">
      <c r="D29" s="724" t="s">
        <v>41</v>
      </c>
      <c r="G29" s="24"/>
    </row>
    <row r="30" spans="2:8" ht="26.4">
      <c r="B30" s="701" t="s">
        <v>21</v>
      </c>
      <c r="C30" s="701" t="s">
        <v>105</v>
      </c>
      <c r="D30" s="702" t="s">
        <v>106</v>
      </c>
      <c r="E30" s="701" t="s">
        <v>31</v>
      </c>
      <c r="F30" s="703">
        <v>494</v>
      </c>
      <c r="G30" s="24"/>
      <c r="H30" s="705">
        <f>ROUND(F30*G30,2)</f>
        <v>0</v>
      </c>
    </row>
    <row r="31" spans="2:8">
      <c r="G31" s="24"/>
    </row>
    <row r="32" spans="2:8">
      <c r="D32" s="724" t="s">
        <v>815</v>
      </c>
      <c r="G32" s="24"/>
    </row>
    <row r="33" spans="2:8" ht="26.4">
      <c r="B33" s="701" t="s">
        <v>23</v>
      </c>
      <c r="C33" s="701" t="s">
        <v>816</v>
      </c>
      <c r="D33" s="702" t="s">
        <v>817</v>
      </c>
      <c r="E33" s="701" t="s">
        <v>40</v>
      </c>
      <c r="F33" s="703">
        <v>30</v>
      </c>
      <c r="G33" s="24"/>
      <c r="H33" s="705">
        <f>ROUND(F33*G33,2)</f>
        <v>0</v>
      </c>
    </row>
    <row r="34" spans="2:8" ht="26.4">
      <c r="D34" s="727" t="s">
        <v>818</v>
      </c>
      <c r="G34" s="24"/>
    </row>
    <row r="35" spans="2:8" ht="26.4">
      <c r="B35" s="701" t="s">
        <v>27</v>
      </c>
      <c r="C35" s="701" t="s">
        <v>891</v>
      </c>
      <c r="D35" s="702" t="s">
        <v>892</v>
      </c>
      <c r="E35" s="701" t="s">
        <v>31</v>
      </c>
      <c r="F35" s="703">
        <v>508</v>
      </c>
      <c r="G35" s="24"/>
      <c r="H35" s="705">
        <f>ROUND(F35*G35,2)</f>
        <v>0</v>
      </c>
    </row>
    <row r="36" spans="2:8">
      <c r="B36" s="701" t="s">
        <v>28</v>
      </c>
      <c r="C36" s="701" t="s">
        <v>819</v>
      </c>
      <c r="D36" s="702" t="s">
        <v>820</v>
      </c>
      <c r="E36" s="701" t="s">
        <v>40</v>
      </c>
      <c r="F36" s="703">
        <v>292.5</v>
      </c>
      <c r="G36" s="24"/>
      <c r="H36" s="705">
        <f>ROUND(F36*G36,2)</f>
        <v>0</v>
      </c>
    </row>
    <row r="37" spans="2:8" ht="26.4">
      <c r="D37" s="727" t="s">
        <v>821</v>
      </c>
      <c r="G37" s="24"/>
    </row>
    <row r="38" spans="2:8">
      <c r="G38" s="24"/>
    </row>
    <row r="39" spans="2:8">
      <c r="D39" s="724" t="s">
        <v>822</v>
      </c>
      <c r="G39" s="24"/>
    </row>
    <row r="40" spans="2:8" ht="26.4">
      <c r="B40" s="701" t="s">
        <v>21</v>
      </c>
      <c r="C40" s="701" t="s">
        <v>823</v>
      </c>
      <c r="D40" s="702" t="s">
        <v>824</v>
      </c>
      <c r="E40" s="701" t="s">
        <v>31</v>
      </c>
      <c r="F40" s="703">
        <v>120</v>
      </c>
      <c r="G40" s="24"/>
      <c r="H40" s="705">
        <f>ROUND(F40*G40,2)</f>
        <v>0</v>
      </c>
    </row>
    <row r="41" spans="2:8" ht="26.4">
      <c r="D41" s="727" t="s">
        <v>818</v>
      </c>
      <c r="G41" s="24"/>
    </row>
    <row r="42" spans="2:8">
      <c r="B42" s="701" t="s">
        <v>23</v>
      </c>
      <c r="C42" s="701" t="s">
        <v>66</v>
      </c>
      <c r="D42" s="702" t="s">
        <v>67</v>
      </c>
      <c r="E42" s="701" t="s">
        <v>31</v>
      </c>
      <c r="F42" s="703">
        <v>120</v>
      </c>
      <c r="G42" s="24"/>
      <c r="H42" s="705">
        <f>ROUND(F42*G42,2)</f>
        <v>0</v>
      </c>
    </row>
    <row r="43" spans="2:8" ht="39.6">
      <c r="D43" s="727" t="s">
        <v>828</v>
      </c>
      <c r="G43" s="24"/>
    </row>
    <row r="44" spans="2:8">
      <c r="G44" s="24"/>
    </row>
    <row r="45" spans="2:8" ht="26.4">
      <c r="D45" s="724" t="s">
        <v>829</v>
      </c>
      <c r="G45" s="24"/>
    </row>
    <row r="46" spans="2:8">
      <c r="B46" s="701" t="s">
        <v>21</v>
      </c>
      <c r="C46" s="701" t="s">
        <v>830</v>
      </c>
      <c r="D46" s="702" t="s">
        <v>831</v>
      </c>
      <c r="E46" s="701" t="s">
        <v>44</v>
      </c>
      <c r="F46" s="703">
        <v>988</v>
      </c>
      <c r="G46" s="24"/>
      <c r="H46" s="705">
        <f>ROUND(F46*G46,2)</f>
        <v>0</v>
      </c>
    </row>
    <row r="47" spans="2:8">
      <c r="B47" s="701" t="s">
        <v>23</v>
      </c>
      <c r="C47" s="701" t="s">
        <v>109</v>
      </c>
      <c r="D47" s="702" t="s">
        <v>110</v>
      </c>
      <c r="E47" s="701" t="s">
        <v>40</v>
      </c>
      <c r="F47" s="703">
        <v>520</v>
      </c>
      <c r="G47" s="24"/>
      <c r="H47" s="705">
        <f>ROUND(F47*G47,2)</f>
        <v>0</v>
      </c>
    </row>
    <row r="48" spans="2:8">
      <c r="G48" s="24"/>
    </row>
    <row r="49" spans="2:8">
      <c r="D49" s="724" t="s">
        <v>832</v>
      </c>
      <c r="G49" s="69" t="s">
        <v>50</v>
      </c>
      <c r="H49" s="726">
        <f>+SUM(H50:H55)</f>
        <v>0</v>
      </c>
    </row>
    <row r="50" spans="2:8">
      <c r="D50" s="724"/>
      <c r="G50" s="69"/>
      <c r="H50" s="726"/>
    </row>
    <row r="51" spans="2:8">
      <c r="D51" s="724" t="s">
        <v>833</v>
      </c>
      <c r="G51" s="24"/>
    </row>
    <row r="52" spans="2:8" ht="39.6">
      <c r="B52" s="701" t="s">
        <v>21</v>
      </c>
      <c r="C52" s="701" t="s">
        <v>893</v>
      </c>
      <c r="D52" s="702" t="s">
        <v>894</v>
      </c>
      <c r="E52" s="701" t="s">
        <v>26</v>
      </c>
      <c r="F52" s="703">
        <v>74</v>
      </c>
      <c r="G52" s="24"/>
      <c r="H52" s="705">
        <f>ROUND(F52*G52,2)</f>
        <v>0</v>
      </c>
    </row>
    <row r="53" spans="2:8" ht="26.4">
      <c r="D53" s="727" t="s">
        <v>895</v>
      </c>
      <c r="G53" s="24"/>
    </row>
    <row r="54" spans="2:8" ht="26.4">
      <c r="B54" s="701" t="s">
        <v>23</v>
      </c>
      <c r="C54" s="701" t="s">
        <v>834</v>
      </c>
      <c r="D54" s="702" t="s">
        <v>835</v>
      </c>
      <c r="E54" s="701" t="s">
        <v>24</v>
      </c>
      <c r="F54" s="703">
        <v>31</v>
      </c>
      <c r="G54" s="24"/>
      <c r="H54" s="705">
        <f>ROUND(F54*G54,2)</f>
        <v>0</v>
      </c>
    </row>
    <row r="55" spans="2:8">
      <c r="G55" s="24"/>
    </row>
    <row r="56" spans="2:8">
      <c r="D56" s="724" t="s">
        <v>836</v>
      </c>
      <c r="G56" s="69" t="s">
        <v>837</v>
      </c>
      <c r="H56" s="726">
        <f>+SUM(H57:H97)</f>
        <v>0</v>
      </c>
    </row>
    <row r="57" spans="2:8">
      <c r="D57" s="724"/>
      <c r="G57" s="69"/>
      <c r="H57" s="726"/>
    </row>
    <row r="58" spans="2:8">
      <c r="D58" s="724" t="s">
        <v>838</v>
      </c>
      <c r="G58" s="24"/>
    </row>
    <row r="59" spans="2:8">
      <c r="B59" s="701" t="s">
        <v>21</v>
      </c>
      <c r="C59" s="701" t="s">
        <v>896</v>
      </c>
      <c r="D59" s="702" t="s">
        <v>897</v>
      </c>
      <c r="E59" s="701" t="s">
        <v>31</v>
      </c>
      <c r="F59" s="703">
        <v>350</v>
      </c>
      <c r="G59" s="24"/>
      <c r="H59" s="705">
        <f>ROUND(F59*G59,2)</f>
        <v>0</v>
      </c>
    </row>
    <row r="60" spans="2:8">
      <c r="B60" s="701" t="s">
        <v>23</v>
      </c>
      <c r="C60" s="701" t="s">
        <v>847</v>
      </c>
      <c r="D60" s="702" t="s">
        <v>848</v>
      </c>
      <c r="E60" s="701" t="s">
        <v>31</v>
      </c>
      <c r="F60" s="703">
        <v>266</v>
      </c>
      <c r="G60" s="24"/>
      <c r="H60" s="705">
        <f>ROUND(F60*G60,2)</f>
        <v>0</v>
      </c>
    </row>
    <row r="61" spans="2:8" ht="26.4">
      <c r="B61" s="701" t="s">
        <v>27</v>
      </c>
      <c r="C61" s="701" t="s">
        <v>1954</v>
      </c>
      <c r="D61" s="702" t="s">
        <v>1955</v>
      </c>
      <c r="E61" s="701" t="s">
        <v>31</v>
      </c>
      <c r="F61" s="703">
        <v>580</v>
      </c>
      <c r="G61" s="24"/>
      <c r="H61" s="705">
        <f>ROUND(F61*G61,2)</f>
        <v>0</v>
      </c>
    </row>
    <row r="62" spans="2:8" ht="26.4">
      <c r="B62" s="701" t="s">
        <v>28</v>
      </c>
      <c r="C62" s="701" t="s">
        <v>841</v>
      </c>
      <c r="D62" s="702" t="s">
        <v>842</v>
      </c>
      <c r="E62" s="701" t="s">
        <v>31</v>
      </c>
      <c r="F62" s="703">
        <v>110.5</v>
      </c>
      <c r="G62" s="24"/>
      <c r="H62" s="705">
        <f>ROUND(F62*G62,2)</f>
        <v>0</v>
      </c>
    </row>
    <row r="63" spans="2:8">
      <c r="G63" s="24"/>
    </row>
    <row r="64" spans="2:8">
      <c r="D64" s="724" t="s">
        <v>849</v>
      </c>
      <c r="G64" s="24"/>
    </row>
    <row r="65" spans="2:8" ht="39.6">
      <c r="B65" s="701" t="s">
        <v>21</v>
      </c>
      <c r="C65" s="701" t="s">
        <v>850</v>
      </c>
      <c r="D65" s="702" t="s">
        <v>851</v>
      </c>
      <c r="E65" s="701" t="s">
        <v>54</v>
      </c>
      <c r="F65" s="703">
        <v>8817</v>
      </c>
      <c r="G65" s="24"/>
      <c r="H65" s="705">
        <f>ROUND(F65*G65,2)</f>
        <v>0</v>
      </c>
    </row>
    <row r="66" spans="2:8" ht="26.4">
      <c r="D66" s="727" t="s">
        <v>852</v>
      </c>
      <c r="G66" s="24"/>
    </row>
    <row r="67" spans="2:8" ht="39.6">
      <c r="B67" s="701" t="s">
        <v>23</v>
      </c>
      <c r="C67" s="701" t="s">
        <v>853</v>
      </c>
      <c r="D67" s="702" t="s">
        <v>854</v>
      </c>
      <c r="E67" s="701" t="s">
        <v>54</v>
      </c>
      <c r="F67" s="703">
        <v>20030</v>
      </c>
      <c r="G67" s="24"/>
      <c r="H67" s="705">
        <f>ROUND(F67*G67,2)</f>
        <v>0</v>
      </c>
    </row>
    <row r="68" spans="2:8" ht="26.4">
      <c r="D68" s="727" t="s">
        <v>855</v>
      </c>
      <c r="G68" s="24"/>
    </row>
    <row r="69" spans="2:8">
      <c r="G69" s="24"/>
    </row>
    <row r="70" spans="2:8">
      <c r="D70" s="724" t="s">
        <v>856</v>
      </c>
      <c r="G70" s="24"/>
    </row>
    <row r="71" spans="2:8" ht="26.4">
      <c r="B71" s="701" t="s">
        <v>21</v>
      </c>
      <c r="C71" s="701" t="s">
        <v>857</v>
      </c>
      <c r="D71" s="702" t="s">
        <v>858</v>
      </c>
      <c r="E71" s="701" t="s">
        <v>40</v>
      </c>
      <c r="F71" s="703">
        <v>21</v>
      </c>
      <c r="G71" s="24"/>
      <c r="H71" s="705">
        <f>ROUND(F71*G71,2)</f>
        <v>0</v>
      </c>
    </row>
    <row r="72" spans="2:8" ht="26.4">
      <c r="D72" s="727" t="s">
        <v>859</v>
      </c>
      <c r="G72" s="24"/>
    </row>
    <row r="73" spans="2:8" ht="39.6">
      <c r="B73" s="701" t="s">
        <v>23</v>
      </c>
      <c r="C73" s="701" t="s">
        <v>900</v>
      </c>
      <c r="D73" s="702" t="s">
        <v>901</v>
      </c>
      <c r="E73" s="701" t="s">
        <v>40</v>
      </c>
      <c r="F73" s="703">
        <v>3.6</v>
      </c>
      <c r="G73" s="24"/>
      <c r="H73" s="705">
        <f>ROUND(F73*G73,2)</f>
        <v>0</v>
      </c>
    </row>
    <row r="74" spans="2:8" ht="39.6">
      <c r="D74" s="727" t="s">
        <v>902</v>
      </c>
      <c r="G74" s="24"/>
    </row>
    <row r="75" spans="2:8" ht="26.4">
      <c r="B75" s="701" t="s">
        <v>27</v>
      </c>
      <c r="C75" s="701" t="s">
        <v>903</v>
      </c>
      <c r="D75" s="702" t="s">
        <v>904</v>
      </c>
      <c r="E75" s="701" t="s">
        <v>40</v>
      </c>
      <c r="F75" s="703">
        <v>11</v>
      </c>
      <c r="G75" s="24"/>
      <c r="H75" s="705">
        <f>ROUND(F75*G75,2)</f>
        <v>0</v>
      </c>
    </row>
    <row r="76" spans="2:8" ht="26.4">
      <c r="D76" s="727" t="s">
        <v>905</v>
      </c>
      <c r="G76" s="24"/>
    </row>
    <row r="77" spans="2:8" ht="39.6">
      <c r="B77" s="701" t="s">
        <v>28</v>
      </c>
      <c r="C77" s="701" t="s">
        <v>860</v>
      </c>
      <c r="D77" s="702" t="s">
        <v>861</v>
      </c>
      <c r="E77" s="701" t="s">
        <v>40</v>
      </c>
      <c r="F77" s="703">
        <v>140</v>
      </c>
      <c r="G77" s="24"/>
      <c r="H77" s="705">
        <f>ROUND(F77*G77,2)</f>
        <v>0</v>
      </c>
    </row>
    <row r="78" spans="2:8" ht="26.4">
      <c r="B78" s="701" t="s">
        <v>29</v>
      </c>
      <c r="C78" s="701" t="s">
        <v>862</v>
      </c>
      <c r="D78" s="702" t="s">
        <v>863</v>
      </c>
      <c r="E78" s="701" t="s">
        <v>40</v>
      </c>
      <c r="F78" s="703">
        <v>140</v>
      </c>
      <c r="G78" s="24"/>
      <c r="H78" s="705">
        <f>ROUND(F78*G78,2)</f>
        <v>0</v>
      </c>
    </row>
    <row r="79" spans="2:8" ht="26.4">
      <c r="D79" s="727" t="s">
        <v>864</v>
      </c>
      <c r="G79" s="24"/>
    </row>
    <row r="80" spans="2:8" ht="26.4">
      <c r="B80" s="701" t="s">
        <v>30</v>
      </c>
      <c r="C80" s="701" t="s">
        <v>865</v>
      </c>
      <c r="D80" s="702" t="s">
        <v>866</v>
      </c>
      <c r="E80" s="701" t="s">
        <v>40</v>
      </c>
      <c r="F80" s="703">
        <v>153</v>
      </c>
      <c r="G80" s="24"/>
      <c r="H80" s="705">
        <f>ROUND(F80*G80,2)</f>
        <v>0</v>
      </c>
    </row>
    <row r="81" spans="2:8" ht="26.4">
      <c r="B81" s="701" t="s">
        <v>32</v>
      </c>
      <c r="C81" s="701" t="s">
        <v>862</v>
      </c>
      <c r="D81" s="702" t="s">
        <v>863</v>
      </c>
      <c r="E81" s="701" t="s">
        <v>40</v>
      </c>
      <c r="F81" s="703">
        <v>153</v>
      </c>
      <c r="G81" s="24"/>
      <c r="H81" s="705">
        <f>ROUND(F81*G81,2)</f>
        <v>0</v>
      </c>
    </row>
    <row r="82" spans="2:8" ht="26.4">
      <c r="D82" s="727" t="s">
        <v>867</v>
      </c>
      <c r="G82" s="24"/>
    </row>
    <row r="83" spans="2:8" ht="39.6">
      <c r="B83" s="701" t="s">
        <v>33</v>
      </c>
      <c r="C83" s="701" t="s">
        <v>868</v>
      </c>
      <c r="D83" s="702" t="s">
        <v>869</v>
      </c>
      <c r="E83" s="701" t="s">
        <v>40</v>
      </c>
      <c r="F83" s="703">
        <v>21.5</v>
      </c>
      <c r="G83" s="24"/>
      <c r="H83" s="705">
        <f>ROUND(F83*G83,2)</f>
        <v>0</v>
      </c>
    </row>
    <row r="84" spans="2:8" ht="26.4">
      <c r="B84" s="701" t="s">
        <v>34</v>
      </c>
      <c r="C84" s="701" t="s">
        <v>870</v>
      </c>
      <c r="D84" s="702" t="s">
        <v>871</v>
      </c>
      <c r="E84" s="701" t="s">
        <v>40</v>
      </c>
      <c r="F84" s="703">
        <v>21.5</v>
      </c>
      <c r="G84" s="24"/>
      <c r="H84" s="705">
        <f>ROUND(F84*G84,2)</f>
        <v>0</v>
      </c>
    </row>
    <row r="85" spans="2:8" ht="26.4">
      <c r="D85" s="727" t="s">
        <v>872</v>
      </c>
      <c r="G85" s="24"/>
    </row>
    <row r="86" spans="2:8">
      <c r="G86" s="24"/>
    </row>
    <row r="87" spans="2:8">
      <c r="D87" s="724" t="s">
        <v>873</v>
      </c>
      <c r="G87" s="24"/>
    </row>
    <row r="88" spans="2:8" ht="105.6">
      <c r="B88" s="701" t="s">
        <v>21</v>
      </c>
      <c r="C88" s="701" t="s">
        <v>1573</v>
      </c>
      <c r="D88" s="702" t="s">
        <v>1920</v>
      </c>
      <c r="E88" s="701" t="s">
        <v>26</v>
      </c>
      <c r="F88" s="703">
        <v>62</v>
      </c>
      <c r="G88" s="24"/>
      <c r="H88" s="705">
        <f>ROUND(F88*G88,2)</f>
        <v>0</v>
      </c>
    </row>
    <row r="89" spans="2:8" ht="26.4">
      <c r="B89" s="701" t="s">
        <v>23</v>
      </c>
      <c r="C89" s="701" t="s">
        <v>877</v>
      </c>
      <c r="D89" s="702" t="s">
        <v>878</v>
      </c>
      <c r="E89" s="701" t="s">
        <v>24</v>
      </c>
      <c r="F89" s="703">
        <v>3</v>
      </c>
      <c r="G89" s="24"/>
      <c r="H89" s="705">
        <f>ROUND(F89*G89,2)</f>
        <v>0</v>
      </c>
    </row>
    <row r="90" spans="2:8">
      <c r="G90" s="24"/>
    </row>
    <row r="91" spans="2:8">
      <c r="D91" s="724" t="s">
        <v>879</v>
      </c>
      <c r="G91" s="24"/>
    </row>
    <row r="92" spans="2:8" ht="39.6">
      <c r="B92" s="701" t="s">
        <v>21</v>
      </c>
      <c r="C92" s="701" t="s">
        <v>880</v>
      </c>
      <c r="D92" s="702" t="s">
        <v>881</v>
      </c>
      <c r="E92" s="701" t="s">
        <v>31</v>
      </c>
      <c r="F92" s="703">
        <v>560</v>
      </c>
      <c r="G92" s="24"/>
      <c r="H92" s="705">
        <f>ROUND(F92*G92,2)</f>
        <v>0</v>
      </c>
    </row>
    <row r="93" spans="2:8" ht="26.4">
      <c r="B93" s="701" t="s">
        <v>23</v>
      </c>
      <c r="C93" s="701" t="s">
        <v>906</v>
      </c>
      <c r="D93" s="702" t="s">
        <v>907</v>
      </c>
      <c r="E93" s="701" t="s">
        <v>31</v>
      </c>
      <c r="F93" s="703">
        <v>7</v>
      </c>
      <c r="G93" s="24"/>
      <c r="H93" s="705">
        <f>ROUND(F93*G93,2)</f>
        <v>0</v>
      </c>
    </row>
    <row r="94" spans="2:8" ht="26.4">
      <c r="B94" s="701" t="s">
        <v>27</v>
      </c>
      <c r="C94" s="701" t="s">
        <v>908</v>
      </c>
      <c r="D94" s="702" t="s">
        <v>909</v>
      </c>
      <c r="E94" s="701" t="s">
        <v>31</v>
      </c>
      <c r="F94" s="703">
        <v>12</v>
      </c>
      <c r="G94" s="24"/>
      <c r="H94" s="705">
        <f>ROUND(F94*G94,2)</f>
        <v>0</v>
      </c>
    </row>
    <row r="95" spans="2:8" ht="26.4">
      <c r="B95" s="701" t="s">
        <v>28</v>
      </c>
      <c r="C95" s="701" t="s">
        <v>884</v>
      </c>
      <c r="D95" s="702" t="s">
        <v>885</v>
      </c>
      <c r="E95" s="701" t="s">
        <v>26</v>
      </c>
      <c r="F95" s="703">
        <v>63.5</v>
      </c>
      <c r="G95" s="24"/>
      <c r="H95" s="705">
        <f>ROUND(F95*G95,2)</f>
        <v>0</v>
      </c>
    </row>
    <row r="96" spans="2:8">
      <c r="B96" s="701" t="s">
        <v>29</v>
      </c>
      <c r="C96" s="701" t="s">
        <v>910</v>
      </c>
      <c r="D96" s="702" t="s">
        <v>911</v>
      </c>
      <c r="E96" s="701" t="s">
        <v>26</v>
      </c>
      <c r="F96" s="703">
        <v>180</v>
      </c>
      <c r="G96" s="24"/>
      <c r="H96" s="705">
        <f>ROUND(F96*G96,2)</f>
        <v>0</v>
      </c>
    </row>
    <row r="97" spans="4:7" ht="39.6">
      <c r="D97" s="727" t="s">
        <v>912</v>
      </c>
      <c r="G97" s="24"/>
    </row>
    <row r="98" spans="4:7">
      <c r="G98" s="24"/>
    </row>
    <row r="99" spans="4:7" ht="17.399999999999999" customHeight="1">
      <c r="D99" s="728" t="str">
        <f>D9</f>
        <v>1 PREDDELA</v>
      </c>
      <c r="E99" s="729">
        <f>H9</f>
        <v>0</v>
      </c>
      <c r="G99" s="24"/>
    </row>
    <row r="100" spans="4:7" ht="17.399999999999999" customHeight="1">
      <c r="D100" s="728" t="str">
        <f>D23</f>
        <v>2 ZEMELJSKA DELA IN TEMELJENJE</v>
      </c>
      <c r="E100" s="729">
        <f>H23</f>
        <v>0</v>
      </c>
      <c r="G100" s="24"/>
    </row>
    <row r="101" spans="4:7" ht="17.399999999999999" customHeight="1">
      <c r="D101" s="728" t="str">
        <f>D49</f>
        <v>3 ODVODNJAVANJE</v>
      </c>
      <c r="E101" s="729">
        <f>H49</f>
        <v>0</v>
      </c>
      <c r="G101" s="24"/>
    </row>
    <row r="102" spans="4:7" ht="17.399999999999999" customHeight="1">
      <c r="D102" s="736" t="str">
        <f>D56</f>
        <v>4 GRADBENA IN OBRTNIŠKA DELA</v>
      </c>
      <c r="E102" s="731">
        <f>H56</f>
        <v>0</v>
      </c>
      <c r="G102" s="24"/>
    </row>
    <row r="103" spans="4:7" ht="17.399999999999999" customHeight="1">
      <c r="D103" s="732" t="s">
        <v>61</v>
      </c>
      <c r="E103" s="733">
        <f>+SUM(E99:E102)</f>
        <v>0</v>
      </c>
      <c r="G103" s="24"/>
    </row>
    <row r="104" spans="4:7">
      <c r="G104" s="24"/>
    </row>
    <row r="105" spans="4:7" ht="17.399999999999999" customHeight="1">
      <c r="G105" s="725"/>
    </row>
  </sheetData>
  <sheetProtection algorithmName="SHA-512" hashValue="imr3Uzhc6B28ACK8FB/ms4A/nW0aISY2p9dGqkZsXTRYvNktUphtmoSwY+6IAO1bM6FqTQK2hKx5tTGX6Io6uQ==" saltValue="vTFnk+5o3jIitejBwCUyyg==" spinCount="100000" sheet="1" objects="1" scenarios="1"/>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2" manualBreakCount="2">
    <brk id="54" min="1" max="7" man="1"/>
    <brk id="89" min="1" max="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5B375-7233-4C0E-8985-C631EB2A1B4D}">
  <sheetPr>
    <pageSetUpPr fitToPage="1"/>
  </sheetPr>
  <dimension ref="B1:H98"/>
  <sheetViews>
    <sheetView view="pageBreakPreview" zoomScale="110" zoomScaleNormal="100" zoomScaleSheetLayoutView="110" workbookViewId="0">
      <pane ySplit="7" topLeftCell="A85" activePane="bottomLeft" state="frozen"/>
      <selection pane="bottomLeft" activeCell="E94" sqref="E94"/>
    </sheetView>
  </sheetViews>
  <sheetFormatPr defaultRowHeight="13.2"/>
  <cols>
    <col min="1" max="1" width="9.109375" style="583"/>
    <col min="2" max="3" width="10.6640625" style="578" customWidth="1"/>
    <col min="4" max="4" width="47.6640625" style="579" customWidth="1"/>
    <col min="5" max="5" width="14.6640625" style="578" customWidth="1"/>
    <col min="6" max="6" width="12.6640625" style="580" customWidth="1"/>
    <col min="7" max="7" width="15.6640625" style="581" customWidth="1"/>
    <col min="8" max="8" width="15.6640625" style="582" customWidth="1"/>
    <col min="9" max="257" width="9.109375" style="583"/>
    <col min="258" max="259" width="10.6640625" style="583" customWidth="1"/>
    <col min="260" max="260" width="47.6640625" style="583" customWidth="1"/>
    <col min="261" max="261" width="14.6640625" style="583" customWidth="1"/>
    <col min="262" max="262" width="12.6640625" style="583" customWidth="1"/>
    <col min="263" max="264" width="15.6640625" style="583" customWidth="1"/>
    <col min="265" max="513" width="9.109375" style="583"/>
    <col min="514" max="515" width="10.6640625" style="583" customWidth="1"/>
    <col min="516" max="516" width="47.6640625" style="583" customWidth="1"/>
    <col min="517" max="517" width="14.6640625" style="583" customWidth="1"/>
    <col min="518" max="518" width="12.6640625" style="583" customWidth="1"/>
    <col min="519" max="520" width="15.6640625" style="583" customWidth="1"/>
    <col min="521" max="769" width="9.109375" style="583"/>
    <col min="770" max="771" width="10.6640625" style="583" customWidth="1"/>
    <col min="772" max="772" width="47.6640625" style="583" customWidth="1"/>
    <col min="773" max="773" width="14.6640625" style="583" customWidth="1"/>
    <col min="774" max="774" width="12.6640625" style="583" customWidth="1"/>
    <col min="775" max="776" width="15.6640625" style="583" customWidth="1"/>
    <col min="777" max="1025" width="9.109375" style="583"/>
    <col min="1026" max="1027" width="10.6640625" style="583" customWidth="1"/>
    <col min="1028" max="1028" width="47.6640625" style="583" customWidth="1"/>
    <col min="1029" max="1029" width="14.6640625" style="583" customWidth="1"/>
    <col min="1030" max="1030" width="12.6640625" style="583" customWidth="1"/>
    <col min="1031" max="1032" width="15.6640625" style="583" customWidth="1"/>
    <col min="1033" max="1281" width="9.109375" style="583"/>
    <col min="1282" max="1283" width="10.6640625" style="583" customWidth="1"/>
    <col min="1284" max="1284" width="47.6640625" style="583" customWidth="1"/>
    <col min="1285" max="1285" width="14.6640625" style="583" customWidth="1"/>
    <col min="1286" max="1286" width="12.6640625" style="583" customWidth="1"/>
    <col min="1287" max="1288" width="15.6640625" style="583" customWidth="1"/>
    <col min="1289" max="1537" width="9.109375" style="583"/>
    <col min="1538" max="1539" width="10.6640625" style="583" customWidth="1"/>
    <col min="1540" max="1540" width="47.6640625" style="583" customWidth="1"/>
    <col min="1541" max="1541" width="14.6640625" style="583" customWidth="1"/>
    <col min="1542" max="1542" width="12.6640625" style="583" customWidth="1"/>
    <col min="1543" max="1544" width="15.6640625" style="583" customWidth="1"/>
    <col min="1545" max="1793" width="9.109375" style="583"/>
    <col min="1794" max="1795" width="10.6640625" style="583" customWidth="1"/>
    <col min="1796" max="1796" width="47.6640625" style="583" customWidth="1"/>
    <col min="1797" max="1797" width="14.6640625" style="583" customWidth="1"/>
    <col min="1798" max="1798" width="12.6640625" style="583" customWidth="1"/>
    <col min="1799" max="1800" width="15.6640625" style="583" customWidth="1"/>
    <col min="1801" max="2049" width="9.109375" style="583"/>
    <col min="2050" max="2051" width="10.6640625" style="583" customWidth="1"/>
    <col min="2052" max="2052" width="47.6640625" style="583" customWidth="1"/>
    <col min="2053" max="2053" width="14.6640625" style="583" customWidth="1"/>
    <col min="2054" max="2054" width="12.6640625" style="583" customWidth="1"/>
    <col min="2055" max="2056" width="15.6640625" style="583" customWidth="1"/>
    <col min="2057" max="2305" width="9.109375" style="583"/>
    <col min="2306" max="2307" width="10.6640625" style="583" customWidth="1"/>
    <col min="2308" max="2308" width="47.6640625" style="583" customWidth="1"/>
    <col min="2309" max="2309" width="14.6640625" style="583" customWidth="1"/>
    <col min="2310" max="2310" width="12.6640625" style="583" customWidth="1"/>
    <col min="2311" max="2312" width="15.6640625" style="583" customWidth="1"/>
    <col min="2313" max="2561" width="9.109375" style="583"/>
    <col min="2562" max="2563" width="10.6640625" style="583" customWidth="1"/>
    <col min="2564" max="2564" width="47.6640625" style="583" customWidth="1"/>
    <col min="2565" max="2565" width="14.6640625" style="583" customWidth="1"/>
    <col min="2566" max="2566" width="12.6640625" style="583" customWidth="1"/>
    <col min="2567" max="2568" width="15.6640625" style="583" customWidth="1"/>
    <col min="2569" max="2817" width="9.109375" style="583"/>
    <col min="2818" max="2819" width="10.6640625" style="583" customWidth="1"/>
    <col min="2820" max="2820" width="47.6640625" style="583" customWidth="1"/>
    <col min="2821" max="2821" width="14.6640625" style="583" customWidth="1"/>
    <col min="2822" max="2822" width="12.6640625" style="583" customWidth="1"/>
    <col min="2823" max="2824" width="15.6640625" style="583" customWidth="1"/>
    <col min="2825" max="3073" width="9.109375" style="583"/>
    <col min="3074" max="3075" width="10.6640625" style="583" customWidth="1"/>
    <col min="3076" max="3076" width="47.6640625" style="583" customWidth="1"/>
    <col min="3077" max="3077" width="14.6640625" style="583" customWidth="1"/>
    <col min="3078" max="3078" width="12.6640625" style="583" customWidth="1"/>
    <col min="3079" max="3080" width="15.6640625" style="583" customWidth="1"/>
    <col min="3081" max="3329" width="9.109375" style="583"/>
    <col min="3330" max="3331" width="10.6640625" style="583" customWidth="1"/>
    <col min="3332" max="3332" width="47.6640625" style="583" customWidth="1"/>
    <col min="3333" max="3333" width="14.6640625" style="583" customWidth="1"/>
    <col min="3334" max="3334" width="12.6640625" style="583" customWidth="1"/>
    <col min="3335" max="3336" width="15.6640625" style="583" customWidth="1"/>
    <col min="3337" max="3585" width="9.109375" style="583"/>
    <col min="3586" max="3587" width="10.6640625" style="583" customWidth="1"/>
    <col min="3588" max="3588" width="47.6640625" style="583" customWidth="1"/>
    <col min="3589" max="3589" width="14.6640625" style="583" customWidth="1"/>
    <col min="3590" max="3590" width="12.6640625" style="583" customWidth="1"/>
    <col min="3591" max="3592" width="15.6640625" style="583" customWidth="1"/>
    <col min="3593" max="3841" width="9.109375" style="583"/>
    <col min="3842" max="3843" width="10.6640625" style="583" customWidth="1"/>
    <col min="3844" max="3844" width="47.6640625" style="583" customWidth="1"/>
    <col min="3845" max="3845" width="14.6640625" style="583" customWidth="1"/>
    <col min="3846" max="3846" width="12.6640625" style="583" customWidth="1"/>
    <col min="3847" max="3848" width="15.6640625" style="583" customWidth="1"/>
    <col min="3849" max="4097" width="9.109375" style="583"/>
    <col min="4098" max="4099" width="10.6640625" style="583" customWidth="1"/>
    <col min="4100" max="4100" width="47.6640625" style="583" customWidth="1"/>
    <col min="4101" max="4101" width="14.6640625" style="583" customWidth="1"/>
    <col min="4102" max="4102" width="12.6640625" style="583" customWidth="1"/>
    <col min="4103" max="4104" width="15.6640625" style="583" customWidth="1"/>
    <col min="4105" max="4353" width="9.109375" style="583"/>
    <col min="4354" max="4355" width="10.6640625" style="583" customWidth="1"/>
    <col min="4356" max="4356" width="47.6640625" style="583" customWidth="1"/>
    <col min="4357" max="4357" width="14.6640625" style="583" customWidth="1"/>
    <col min="4358" max="4358" width="12.6640625" style="583" customWidth="1"/>
    <col min="4359" max="4360" width="15.6640625" style="583" customWidth="1"/>
    <col min="4361" max="4609" width="9.109375" style="583"/>
    <col min="4610" max="4611" width="10.6640625" style="583" customWidth="1"/>
    <col min="4612" max="4612" width="47.6640625" style="583" customWidth="1"/>
    <col min="4613" max="4613" width="14.6640625" style="583" customWidth="1"/>
    <col min="4614" max="4614" width="12.6640625" style="583" customWidth="1"/>
    <col min="4615" max="4616" width="15.6640625" style="583" customWidth="1"/>
    <col min="4617" max="4865" width="9.109375" style="583"/>
    <col min="4866" max="4867" width="10.6640625" style="583" customWidth="1"/>
    <col min="4868" max="4868" width="47.6640625" style="583" customWidth="1"/>
    <col min="4869" max="4869" width="14.6640625" style="583" customWidth="1"/>
    <col min="4870" max="4870" width="12.6640625" style="583" customWidth="1"/>
    <col min="4871" max="4872" width="15.6640625" style="583" customWidth="1"/>
    <col min="4873" max="5121" width="9.109375" style="583"/>
    <col min="5122" max="5123" width="10.6640625" style="583" customWidth="1"/>
    <col min="5124" max="5124" width="47.6640625" style="583" customWidth="1"/>
    <col min="5125" max="5125" width="14.6640625" style="583" customWidth="1"/>
    <col min="5126" max="5126" width="12.6640625" style="583" customWidth="1"/>
    <col min="5127" max="5128" width="15.6640625" style="583" customWidth="1"/>
    <col min="5129" max="5377" width="9.109375" style="583"/>
    <col min="5378" max="5379" width="10.6640625" style="583" customWidth="1"/>
    <col min="5380" max="5380" width="47.6640625" style="583" customWidth="1"/>
    <col min="5381" max="5381" width="14.6640625" style="583" customWidth="1"/>
    <col min="5382" max="5382" width="12.6640625" style="583" customWidth="1"/>
    <col min="5383" max="5384" width="15.6640625" style="583" customWidth="1"/>
    <col min="5385" max="5633" width="9.109375" style="583"/>
    <col min="5634" max="5635" width="10.6640625" style="583" customWidth="1"/>
    <col min="5636" max="5636" width="47.6640625" style="583" customWidth="1"/>
    <col min="5637" max="5637" width="14.6640625" style="583" customWidth="1"/>
    <col min="5638" max="5638" width="12.6640625" style="583" customWidth="1"/>
    <col min="5639" max="5640" width="15.6640625" style="583" customWidth="1"/>
    <col min="5641" max="5889" width="9.109375" style="583"/>
    <col min="5890" max="5891" width="10.6640625" style="583" customWidth="1"/>
    <col min="5892" max="5892" width="47.6640625" style="583" customWidth="1"/>
    <col min="5893" max="5893" width="14.6640625" style="583" customWidth="1"/>
    <col min="5894" max="5894" width="12.6640625" style="583" customWidth="1"/>
    <col min="5895" max="5896" width="15.6640625" style="583" customWidth="1"/>
    <col min="5897" max="6145" width="9.109375" style="583"/>
    <col min="6146" max="6147" width="10.6640625" style="583" customWidth="1"/>
    <col min="6148" max="6148" width="47.6640625" style="583" customWidth="1"/>
    <col min="6149" max="6149" width="14.6640625" style="583" customWidth="1"/>
    <col min="6150" max="6150" width="12.6640625" style="583" customWidth="1"/>
    <col min="6151" max="6152" width="15.6640625" style="583" customWidth="1"/>
    <col min="6153" max="6401" width="9.109375" style="583"/>
    <col min="6402" max="6403" width="10.6640625" style="583" customWidth="1"/>
    <col min="6404" max="6404" width="47.6640625" style="583" customWidth="1"/>
    <col min="6405" max="6405" width="14.6640625" style="583" customWidth="1"/>
    <col min="6406" max="6406" width="12.6640625" style="583" customWidth="1"/>
    <col min="6407" max="6408" width="15.6640625" style="583" customWidth="1"/>
    <col min="6409" max="6657" width="9.109375" style="583"/>
    <col min="6658" max="6659" width="10.6640625" style="583" customWidth="1"/>
    <col min="6660" max="6660" width="47.6640625" style="583" customWidth="1"/>
    <col min="6661" max="6661" width="14.6640625" style="583" customWidth="1"/>
    <col min="6662" max="6662" width="12.6640625" style="583" customWidth="1"/>
    <col min="6663" max="6664" width="15.6640625" style="583" customWidth="1"/>
    <col min="6665" max="6913" width="9.109375" style="583"/>
    <col min="6914" max="6915" width="10.6640625" style="583" customWidth="1"/>
    <col min="6916" max="6916" width="47.6640625" style="583" customWidth="1"/>
    <col min="6917" max="6917" width="14.6640625" style="583" customWidth="1"/>
    <col min="6918" max="6918" width="12.6640625" style="583" customWidth="1"/>
    <col min="6919" max="6920" width="15.6640625" style="583" customWidth="1"/>
    <col min="6921" max="7169" width="9.109375" style="583"/>
    <col min="7170" max="7171" width="10.6640625" style="583" customWidth="1"/>
    <col min="7172" max="7172" width="47.6640625" style="583" customWidth="1"/>
    <col min="7173" max="7173" width="14.6640625" style="583" customWidth="1"/>
    <col min="7174" max="7174" width="12.6640625" style="583" customWidth="1"/>
    <col min="7175" max="7176" width="15.6640625" style="583" customWidth="1"/>
    <col min="7177" max="7425" width="9.109375" style="583"/>
    <col min="7426" max="7427" width="10.6640625" style="583" customWidth="1"/>
    <col min="7428" max="7428" width="47.6640625" style="583" customWidth="1"/>
    <col min="7429" max="7429" width="14.6640625" style="583" customWidth="1"/>
    <col min="7430" max="7430" width="12.6640625" style="583" customWidth="1"/>
    <col min="7431" max="7432" width="15.6640625" style="583" customWidth="1"/>
    <col min="7433" max="7681" width="9.109375" style="583"/>
    <col min="7682" max="7683" width="10.6640625" style="583" customWidth="1"/>
    <col min="7684" max="7684" width="47.6640625" style="583" customWidth="1"/>
    <col min="7685" max="7685" width="14.6640625" style="583" customWidth="1"/>
    <col min="7686" max="7686" width="12.6640625" style="583" customWidth="1"/>
    <col min="7687" max="7688" width="15.6640625" style="583" customWidth="1"/>
    <col min="7689" max="7937" width="9.109375" style="583"/>
    <col min="7938" max="7939" width="10.6640625" style="583" customWidth="1"/>
    <col min="7940" max="7940" width="47.6640625" style="583" customWidth="1"/>
    <col min="7941" max="7941" width="14.6640625" style="583" customWidth="1"/>
    <col min="7942" max="7942" width="12.6640625" style="583" customWidth="1"/>
    <col min="7943" max="7944" width="15.6640625" style="583" customWidth="1"/>
    <col min="7945" max="8193" width="9.109375" style="583"/>
    <col min="8194" max="8195" width="10.6640625" style="583" customWidth="1"/>
    <col min="8196" max="8196" width="47.6640625" style="583" customWidth="1"/>
    <col min="8197" max="8197" width="14.6640625" style="583" customWidth="1"/>
    <col min="8198" max="8198" width="12.6640625" style="583" customWidth="1"/>
    <col min="8199" max="8200" width="15.6640625" style="583" customWidth="1"/>
    <col min="8201" max="8449" width="9.109375" style="583"/>
    <col min="8450" max="8451" width="10.6640625" style="583" customWidth="1"/>
    <col min="8452" max="8452" width="47.6640625" style="583" customWidth="1"/>
    <col min="8453" max="8453" width="14.6640625" style="583" customWidth="1"/>
    <col min="8454" max="8454" width="12.6640625" style="583" customWidth="1"/>
    <col min="8455" max="8456" width="15.6640625" style="583" customWidth="1"/>
    <col min="8457" max="8705" width="9.109375" style="583"/>
    <col min="8706" max="8707" width="10.6640625" style="583" customWidth="1"/>
    <col min="8708" max="8708" width="47.6640625" style="583" customWidth="1"/>
    <col min="8709" max="8709" width="14.6640625" style="583" customWidth="1"/>
    <col min="8710" max="8710" width="12.6640625" style="583" customWidth="1"/>
    <col min="8711" max="8712" width="15.6640625" style="583" customWidth="1"/>
    <col min="8713" max="8961" width="9.109375" style="583"/>
    <col min="8962" max="8963" width="10.6640625" style="583" customWidth="1"/>
    <col min="8964" max="8964" width="47.6640625" style="583" customWidth="1"/>
    <col min="8965" max="8965" width="14.6640625" style="583" customWidth="1"/>
    <col min="8966" max="8966" width="12.6640625" style="583" customWidth="1"/>
    <col min="8967" max="8968" width="15.6640625" style="583" customWidth="1"/>
    <col min="8969" max="9217" width="9.109375" style="583"/>
    <col min="9218" max="9219" width="10.6640625" style="583" customWidth="1"/>
    <col min="9220" max="9220" width="47.6640625" style="583" customWidth="1"/>
    <col min="9221" max="9221" width="14.6640625" style="583" customWidth="1"/>
    <col min="9222" max="9222" width="12.6640625" style="583" customWidth="1"/>
    <col min="9223" max="9224" width="15.6640625" style="583" customWidth="1"/>
    <col min="9225" max="9473" width="9.109375" style="583"/>
    <col min="9474" max="9475" width="10.6640625" style="583" customWidth="1"/>
    <col min="9476" max="9476" width="47.6640625" style="583" customWidth="1"/>
    <col min="9477" max="9477" width="14.6640625" style="583" customWidth="1"/>
    <col min="9478" max="9478" width="12.6640625" style="583" customWidth="1"/>
    <col min="9479" max="9480" width="15.6640625" style="583" customWidth="1"/>
    <col min="9481" max="9729" width="9.109375" style="583"/>
    <col min="9730" max="9731" width="10.6640625" style="583" customWidth="1"/>
    <col min="9732" max="9732" width="47.6640625" style="583" customWidth="1"/>
    <col min="9733" max="9733" width="14.6640625" style="583" customWidth="1"/>
    <col min="9734" max="9734" width="12.6640625" style="583" customWidth="1"/>
    <col min="9735" max="9736" width="15.6640625" style="583" customWidth="1"/>
    <col min="9737" max="9985" width="9.109375" style="583"/>
    <col min="9986" max="9987" width="10.6640625" style="583" customWidth="1"/>
    <col min="9988" max="9988" width="47.6640625" style="583" customWidth="1"/>
    <col min="9989" max="9989" width="14.6640625" style="583" customWidth="1"/>
    <col min="9990" max="9990" width="12.6640625" style="583" customWidth="1"/>
    <col min="9991" max="9992" width="15.6640625" style="583" customWidth="1"/>
    <col min="9993" max="10241" width="9.109375" style="583"/>
    <col min="10242" max="10243" width="10.6640625" style="583" customWidth="1"/>
    <col min="10244" max="10244" width="47.6640625" style="583" customWidth="1"/>
    <col min="10245" max="10245" width="14.6640625" style="583" customWidth="1"/>
    <col min="10246" max="10246" width="12.6640625" style="583" customWidth="1"/>
    <col min="10247" max="10248" width="15.6640625" style="583" customWidth="1"/>
    <col min="10249" max="10497" width="9.109375" style="583"/>
    <col min="10498" max="10499" width="10.6640625" style="583" customWidth="1"/>
    <col min="10500" max="10500" width="47.6640625" style="583" customWidth="1"/>
    <col min="10501" max="10501" width="14.6640625" style="583" customWidth="1"/>
    <col min="10502" max="10502" width="12.6640625" style="583" customWidth="1"/>
    <col min="10503" max="10504" width="15.6640625" style="583" customWidth="1"/>
    <col min="10505" max="10753" width="9.109375" style="583"/>
    <col min="10754" max="10755" width="10.6640625" style="583" customWidth="1"/>
    <col min="10756" max="10756" width="47.6640625" style="583" customWidth="1"/>
    <col min="10757" max="10757" width="14.6640625" style="583" customWidth="1"/>
    <col min="10758" max="10758" width="12.6640625" style="583" customWidth="1"/>
    <col min="10759" max="10760" width="15.6640625" style="583" customWidth="1"/>
    <col min="10761" max="11009" width="9.109375" style="583"/>
    <col min="11010" max="11011" width="10.6640625" style="583" customWidth="1"/>
    <col min="11012" max="11012" width="47.6640625" style="583" customWidth="1"/>
    <col min="11013" max="11013" width="14.6640625" style="583" customWidth="1"/>
    <col min="11014" max="11014" width="12.6640625" style="583" customWidth="1"/>
    <col min="11015" max="11016" width="15.6640625" style="583" customWidth="1"/>
    <col min="11017" max="11265" width="9.109375" style="583"/>
    <col min="11266" max="11267" width="10.6640625" style="583" customWidth="1"/>
    <col min="11268" max="11268" width="47.6640625" style="583" customWidth="1"/>
    <col min="11269" max="11269" width="14.6640625" style="583" customWidth="1"/>
    <col min="11270" max="11270" width="12.6640625" style="583" customWidth="1"/>
    <col min="11271" max="11272" width="15.6640625" style="583" customWidth="1"/>
    <col min="11273" max="11521" width="9.109375" style="583"/>
    <col min="11522" max="11523" width="10.6640625" style="583" customWidth="1"/>
    <col min="11524" max="11524" width="47.6640625" style="583" customWidth="1"/>
    <col min="11525" max="11525" width="14.6640625" style="583" customWidth="1"/>
    <col min="11526" max="11526" width="12.6640625" style="583" customWidth="1"/>
    <col min="11527" max="11528" width="15.6640625" style="583" customWidth="1"/>
    <col min="11529" max="11777" width="9.109375" style="583"/>
    <col min="11778" max="11779" width="10.6640625" style="583" customWidth="1"/>
    <col min="11780" max="11780" width="47.6640625" style="583" customWidth="1"/>
    <col min="11781" max="11781" width="14.6640625" style="583" customWidth="1"/>
    <col min="11782" max="11782" width="12.6640625" style="583" customWidth="1"/>
    <col min="11783" max="11784" width="15.6640625" style="583" customWidth="1"/>
    <col min="11785" max="12033" width="9.109375" style="583"/>
    <col min="12034" max="12035" width="10.6640625" style="583" customWidth="1"/>
    <col min="12036" max="12036" width="47.6640625" style="583" customWidth="1"/>
    <col min="12037" max="12037" width="14.6640625" style="583" customWidth="1"/>
    <col min="12038" max="12038" width="12.6640625" style="583" customWidth="1"/>
    <col min="12039" max="12040" width="15.6640625" style="583" customWidth="1"/>
    <col min="12041" max="12289" width="9.109375" style="583"/>
    <col min="12290" max="12291" width="10.6640625" style="583" customWidth="1"/>
    <col min="12292" max="12292" width="47.6640625" style="583" customWidth="1"/>
    <col min="12293" max="12293" width="14.6640625" style="583" customWidth="1"/>
    <col min="12294" max="12294" width="12.6640625" style="583" customWidth="1"/>
    <col min="12295" max="12296" width="15.6640625" style="583" customWidth="1"/>
    <col min="12297" max="12545" width="9.109375" style="583"/>
    <col min="12546" max="12547" width="10.6640625" style="583" customWidth="1"/>
    <col min="12548" max="12548" width="47.6640625" style="583" customWidth="1"/>
    <col min="12549" max="12549" width="14.6640625" style="583" customWidth="1"/>
    <col min="12550" max="12550" width="12.6640625" style="583" customWidth="1"/>
    <col min="12551" max="12552" width="15.6640625" style="583" customWidth="1"/>
    <col min="12553" max="12801" width="9.109375" style="583"/>
    <col min="12802" max="12803" width="10.6640625" style="583" customWidth="1"/>
    <col min="12804" max="12804" width="47.6640625" style="583" customWidth="1"/>
    <col min="12805" max="12805" width="14.6640625" style="583" customWidth="1"/>
    <col min="12806" max="12806" width="12.6640625" style="583" customWidth="1"/>
    <col min="12807" max="12808" width="15.6640625" style="583" customWidth="1"/>
    <col min="12809" max="13057" width="9.109375" style="583"/>
    <col min="13058" max="13059" width="10.6640625" style="583" customWidth="1"/>
    <col min="13060" max="13060" width="47.6640625" style="583" customWidth="1"/>
    <col min="13061" max="13061" width="14.6640625" style="583" customWidth="1"/>
    <col min="13062" max="13062" width="12.6640625" style="583" customWidth="1"/>
    <col min="13063" max="13064" width="15.6640625" style="583" customWidth="1"/>
    <col min="13065" max="13313" width="9.109375" style="583"/>
    <col min="13314" max="13315" width="10.6640625" style="583" customWidth="1"/>
    <col min="13316" max="13316" width="47.6640625" style="583" customWidth="1"/>
    <col min="13317" max="13317" width="14.6640625" style="583" customWidth="1"/>
    <col min="13318" max="13318" width="12.6640625" style="583" customWidth="1"/>
    <col min="13319" max="13320" width="15.6640625" style="583" customWidth="1"/>
    <col min="13321" max="13569" width="9.109375" style="583"/>
    <col min="13570" max="13571" width="10.6640625" style="583" customWidth="1"/>
    <col min="13572" max="13572" width="47.6640625" style="583" customWidth="1"/>
    <col min="13573" max="13573" width="14.6640625" style="583" customWidth="1"/>
    <col min="13574" max="13574" width="12.6640625" style="583" customWidth="1"/>
    <col min="13575" max="13576" width="15.6640625" style="583" customWidth="1"/>
    <col min="13577" max="13825" width="9.109375" style="583"/>
    <col min="13826" max="13827" width="10.6640625" style="583" customWidth="1"/>
    <col min="13828" max="13828" width="47.6640625" style="583" customWidth="1"/>
    <col min="13829" max="13829" width="14.6640625" style="583" customWidth="1"/>
    <col min="13830" max="13830" width="12.6640625" style="583" customWidth="1"/>
    <col min="13831" max="13832" width="15.6640625" style="583" customWidth="1"/>
    <col min="13833" max="14081" width="9.109375" style="583"/>
    <col min="14082" max="14083" width="10.6640625" style="583" customWidth="1"/>
    <col min="14084" max="14084" width="47.6640625" style="583" customWidth="1"/>
    <col min="14085" max="14085" width="14.6640625" style="583" customWidth="1"/>
    <col min="14086" max="14086" width="12.6640625" style="583" customWidth="1"/>
    <col min="14087" max="14088" width="15.6640625" style="583" customWidth="1"/>
    <col min="14089" max="14337" width="9.109375" style="583"/>
    <col min="14338" max="14339" width="10.6640625" style="583" customWidth="1"/>
    <col min="14340" max="14340" width="47.6640625" style="583" customWidth="1"/>
    <col min="14341" max="14341" width="14.6640625" style="583" customWidth="1"/>
    <col min="14342" max="14342" width="12.6640625" style="583" customWidth="1"/>
    <col min="14343" max="14344" width="15.6640625" style="583" customWidth="1"/>
    <col min="14345" max="14593" width="9.109375" style="583"/>
    <col min="14594" max="14595" width="10.6640625" style="583" customWidth="1"/>
    <col min="14596" max="14596" width="47.6640625" style="583" customWidth="1"/>
    <col min="14597" max="14597" width="14.6640625" style="583" customWidth="1"/>
    <col min="14598" max="14598" width="12.6640625" style="583" customWidth="1"/>
    <col min="14599" max="14600" width="15.6640625" style="583" customWidth="1"/>
    <col min="14601" max="14849" width="9.109375" style="583"/>
    <col min="14850" max="14851" width="10.6640625" style="583" customWidth="1"/>
    <col min="14852" max="14852" width="47.6640625" style="583" customWidth="1"/>
    <col min="14853" max="14853" width="14.6640625" style="583" customWidth="1"/>
    <col min="14854" max="14854" width="12.6640625" style="583" customWidth="1"/>
    <col min="14855" max="14856" width="15.6640625" style="583" customWidth="1"/>
    <col min="14857" max="15105" width="9.109375" style="583"/>
    <col min="15106" max="15107" width="10.6640625" style="583" customWidth="1"/>
    <col min="15108" max="15108" width="47.6640625" style="583" customWidth="1"/>
    <col min="15109" max="15109" width="14.6640625" style="583" customWidth="1"/>
    <col min="15110" max="15110" width="12.6640625" style="583" customWidth="1"/>
    <col min="15111" max="15112" width="15.6640625" style="583" customWidth="1"/>
    <col min="15113" max="15361" width="9.109375" style="583"/>
    <col min="15362" max="15363" width="10.6640625" style="583" customWidth="1"/>
    <col min="15364" max="15364" width="47.6640625" style="583" customWidth="1"/>
    <col min="15365" max="15365" width="14.6640625" style="583" customWidth="1"/>
    <col min="15366" max="15366" width="12.6640625" style="583" customWidth="1"/>
    <col min="15367" max="15368" width="15.6640625" style="583" customWidth="1"/>
    <col min="15369" max="15617" width="9.109375" style="583"/>
    <col min="15618" max="15619" width="10.6640625" style="583" customWidth="1"/>
    <col min="15620" max="15620" width="47.6640625" style="583" customWidth="1"/>
    <col min="15621" max="15621" width="14.6640625" style="583" customWidth="1"/>
    <col min="15622" max="15622" width="12.6640625" style="583" customWidth="1"/>
    <col min="15623" max="15624" width="15.6640625" style="583" customWidth="1"/>
    <col min="15625" max="15873" width="9.109375" style="583"/>
    <col min="15874" max="15875" width="10.6640625" style="583" customWidth="1"/>
    <col min="15876" max="15876" width="47.6640625" style="583" customWidth="1"/>
    <col min="15877" max="15877" width="14.6640625" style="583" customWidth="1"/>
    <col min="15878" max="15878" width="12.6640625" style="583" customWidth="1"/>
    <col min="15879" max="15880" width="15.6640625" style="583" customWidth="1"/>
    <col min="15881" max="16129" width="9.109375" style="583"/>
    <col min="16130" max="16131" width="10.6640625" style="583" customWidth="1"/>
    <col min="16132" max="16132" width="47.6640625" style="583" customWidth="1"/>
    <col min="16133" max="16133" width="14.6640625" style="583" customWidth="1"/>
    <col min="16134" max="16134" width="12.6640625" style="583" customWidth="1"/>
    <col min="16135" max="16136" width="15.6640625" style="583" customWidth="1"/>
    <col min="16137" max="16384" width="9.109375" style="583"/>
  </cols>
  <sheetData>
    <row r="1" spans="2:8" s="743" customFormat="1" ht="20.100000000000001" customHeight="1">
      <c r="B1" s="737" t="s">
        <v>1962</v>
      </c>
      <c r="C1" s="738"/>
      <c r="D1" s="739"/>
      <c r="E1" s="738"/>
      <c r="F1" s="740"/>
      <c r="G1" s="741"/>
      <c r="H1" s="742"/>
    </row>
    <row r="2" spans="2:8" s="746" customFormat="1" ht="15" customHeight="1">
      <c r="B2" s="744" t="s">
        <v>7</v>
      </c>
      <c r="C2" s="745" t="s">
        <v>1562</v>
      </c>
      <c r="E2" s="747"/>
      <c r="F2" s="740"/>
      <c r="G2" s="748"/>
      <c r="H2" s="742"/>
    </row>
    <row r="3" spans="2:8" s="746" customFormat="1" ht="15" customHeight="1">
      <c r="B3" s="744" t="s">
        <v>8</v>
      </c>
      <c r="C3" s="745"/>
      <c r="E3" s="747"/>
      <c r="F3" s="740"/>
      <c r="G3" s="748"/>
      <c r="H3" s="742"/>
    </row>
    <row r="4" spans="2:8" s="746" customFormat="1" ht="15" customHeight="1">
      <c r="B4" s="744" t="s">
        <v>9</v>
      </c>
      <c r="C4" s="745" t="s">
        <v>1563</v>
      </c>
      <c r="E4" s="747"/>
      <c r="F4" s="740"/>
      <c r="G4" s="748"/>
      <c r="H4" s="742"/>
    </row>
    <row r="5" spans="2:8" s="746" customFormat="1" ht="20.100000000000001" customHeight="1">
      <c r="B5" s="744" t="s">
        <v>10</v>
      </c>
      <c r="C5" s="745" t="s">
        <v>82</v>
      </c>
      <c r="D5" s="749"/>
      <c r="E5" s="749"/>
      <c r="F5" s="749"/>
      <c r="G5" s="749"/>
      <c r="H5" s="749"/>
    </row>
    <row r="6" spans="2:8" s="595" customFormat="1" ht="9.9" customHeight="1">
      <c r="B6" s="590"/>
      <c r="C6" s="590"/>
      <c r="D6" s="591"/>
      <c r="E6" s="590"/>
      <c r="F6" s="592"/>
      <c r="G6" s="593"/>
      <c r="H6" s="594"/>
    </row>
    <row r="7" spans="2:8" s="600" customFormat="1" ht="32.1" customHeight="1" thickBot="1">
      <c r="B7" s="596" t="s">
        <v>11</v>
      </c>
      <c r="C7" s="596" t="s">
        <v>12</v>
      </c>
      <c r="D7" s="597" t="s">
        <v>13</v>
      </c>
      <c r="E7" s="596" t="s">
        <v>14</v>
      </c>
      <c r="F7" s="598" t="s">
        <v>15</v>
      </c>
      <c r="G7" s="616" t="s">
        <v>16</v>
      </c>
      <c r="H7" s="599" t="s">
        <v>17</v>
      </c>
    </row>
    <row r="8" spans="2:8" s="605" customFormat="1" ht="9.9" customHeight="1">
      <c r="B8" s="601"/>
      <c r="C8" s="601"/>
      <c r="D8" s="602"/>
      <c r="E8" s="601"/>
      <c r="F8" s="603"/>
      <c r="G8" s="617"/>
      <c r="H8" s="604"/>
    </row>
    <row r="9" spans="2:8">
      <c r="D9" s="606" t="s">
        <v>18</v>
      </c>
      <c r="G9" s="289" t="s">
        <v>19</v>
      </c>
      <c r="H9" s="608">
        <f>+SUM(H10:H19)</f>
        <v>0</v>
      </c>
    </row>
    <row r="10" spans="2:8">
      <c r="D10" s="606"/>
      <c r="G10" s="289"/>
      <c r="H10" s="608"/>
    </row>
    <row r="11" spans="2:8">
      <c r="D11" s="606" t="s">
        <v>20</v>
      </c>
      <c r="G11" s="287"/>
    </row>
    <row r="12" spans="2:8" ht="26.4">
      <c r="B12" s="578" t="s">
        <v>21</v>
      </c>
      <c r="C12" s="578" t="s">
        <v>805</v>
      </c>
      <c r="D12" s="579" t="s">
        <v>806</v>
      </c>
      <c r="E12" s="578" t="s">
        <v>24</v>
      </c>
      <c r="F12" s="580">
        <v>6</v>
      </c>
      <c r="G12" s="287"/>
      <c r="H12" s="582">
        <f>ROUND(F12*G12,2)</f>
        <v>0</v>
      </c>
    </row>
    <row r="13" spans="2:8" ht="26.4">
      <c r="B13" s="578" t="s">
        <v>23</v>
      </c>
      <c r="C13" s="578" t="s">
        <v>913</v>
      </c>
      <c r="D13" s="579" t="s">
        <v>914</v>
      </c>
      <c r="E13" s="578" t="s">
        <v>24</v>
      </c>
      <c r="F13" s="580">
        <v>28</v>
      </c>
      <c r="G13" s="287"/>
      <c r="H13" s="582">
        <f>ROUND(F13*G13,2)</f>
        <v>0</v>
      </c>
    </row>
    <row r="14" spans="2:8" ht="26.4">
      <c r="D14" s="609" t="s">
        <v>809</v>
      </c>
      <c r="G14" s="287"/>
    </row>
    <row r="15" spans="2:8">
      <c r="G15" s="287"/>
    </row>
    <row r="16" spans="2:8">
      <c r="D16" s="606" t="s">
        <v>1052</v>
      </c>
      <c r="G16" s="287"/>
    </row>
    <row r="17" spans="2:8" ht="26.4">
      <c r="B17" s="578" t="s">
        <v>21</v>
      </c>
      <c r="C17" s="578" t="s">
        <v>1564</v>
      </c>
      <c r="D17" s="579" t="s">
        <v>1565</v>
      </c>
      <c r="E17" s="578" t="s">
        <v>58</v>
      </c>
      <c r="F17" s="580">
        <v>50</v>
      </c>
      <c r="G17" s="287"/>
      <c r="H17" s="582">
        <f>ROUND(F17*G17,2)</f>
        <v>0</v>
      </c>
    </row>
    <row r="18" spans="2:8" ht="26.4">
      <c r="D18" s="609" t="s">
        <v>1566</v>
      </c>
      <c r="G18" s="287"/>
    </row>
    <row r="19" spans="2:8">
      <c r="G19" s="287"/>
    </row>
    <row r="20" spans="2:8">
      <c r="D20" s="606" t="s">
        <v>788</v>
      </c>
      <c r="G20" s="289" t="s">
        <v>789</v>
      </c>
      <c r="H20" s="608">
        <f>+SUM(H21:H54)</f>
        <v>0</v>
      </c>
    </row>
    <row r="21" spans="2:8">
      <c r="D21" s="606"/>
      <c r="G21" s="289"/>
      <c r="H21" s="608"/>
    </row>
    <row r="22" spans="2:8">
      <c r="D22" s="606" t="s">
        <v>39</v>
      </c>
      <c r="G22" s="287"/>
    </row>
    <row r="23" spans="2:8" ht="26.4">
      <c r="B23" s="578" t="s">
        <v>21</v>
      </c>
      <c r="C23" s="578" t="s">
        <v>810</v>
      </c>
      <c r="D23" s="579" t="s">
        <v>811</v>
      </c>
      <c r="E23" s="578" t="s">
        <v>40</v>
      </c>
      <c r="F23" s="580">
        <v>390</v>
      </c>
      <c r="G23" s="287"/>
      <c r="H23" s="582">
        <f>ROUND(F23*G23,2)</f>
        <v>0</v>
      </c>
    </row>
    <row r="24" spans="2:8" ht="26.4">
      <c r="D24" s="609" t="s">
        <v>1567</v>
      </c>
      <c r="G24" s="287"/>
    </row>
    <row r="25" spans="2:8" ht="26.4">
      <c r="B25" s="578" t="s">
        <v>23</v>
      </c>
      <c r="C25" s="578" t="s">
        <v>93</v>
      </c>
      <c r="D25" s="579" t="s">
        <v>94</v>
      </c>
      <c r="E25" s="578" t="s">
        <v>40</v>
      </c>
      <c r="F25" s="580">
        <v>715</v>
      </c>
      <c r="G25" s="287"/>
      <c r="H25" s="582">
        <f>ROUND(F25*G25,2)</f>
        <v>0</v>
      </c>
    </row>
    <row r="26" spans="2:8" ht="26.4">
      <c r="D26" s="609" t="s">
        <v>1567</v>
      </c>
      <c r="G26" s="287"/>
    </row>
    <row r="27" spans="2:8">
      <c r="G27" s="287"/>
    </row>
    <row r="28" spans="2:8">
      <c r="D28" s="606" t="s">
        <v>41</v>
      </c>
      <c r="G28" s="287"/>
    </row>
    <row r="29" spans="2:8" ht="26.4">
      <c r="B29" s="578" t="s">
        <v>21</v>
      </c>
      <c r="C29" s="578" t="s">
        <v>915</v>
      </c>
      <c r="D29" s="579" t="s">
        <v>916</v>
      </c>
      <c r="E29" s="578" t="s">
        <v>31</v>
      </c>
      <c r="F29" s="580">
        <v>234</v>
      </c>
      <c r="G29" s="287"/>
      <c r="H29" s="582">
        <f>ROUND(F29*G29,2)</f>
        <v>0</v>
      </c>
    </row>
    <row r="30" spans="2:8" ht="26.4">
      <c r="D30" s="609" t="s">
        <v>1567</v>
      </c>
      <c r="G30" s="287"/>
    </row>
    <row r="31" spans="2:8">
      <c r="G31" s="287"/>
    </row>
    <row r="32" spans="2:8" ht="26.4">
      <c r="D32" s="606" t="s">
        <v>175</v>
      </c>
      <c r="G32" s="287"/>
    </row>
    <row r="33" spans="2:8" ht="26.4">
      <c r="B33" s="578" t="s">
        <v>21</v>
      </c>
      <c r="C33" s="578" t="s">
        <v>917</v>
      </c>
      <c r="D33" s="579" t="s">
        <v>918</v>
      </c>
      <c r="E33" s="578" t="s">
        <v>31</v>
      </c>
      <c r="F33" s="580">
        <v>175.5</v>
      </c>
      <c r="G33" s="287"/>
      <c r="H33" s="582">
        <f>ROUND(F33*G33,2)</f>
        <v>0</v>
      </c>
    </row>
    <row r="34" spans="2:8" ht="26.4">
      <c r="B34" s="578" t="s">
        <v>23</v>
      </c>
      <c r="C34" s="578" t="s">
        <v>1073</v>
      </c>
      <c r="D34" s="579" t="s">
        <v>1074</v>
      </c>
      <c r="E34" s="578" t="s">
        <v>31</v>
      </c>
      <c r="F34" s="580">
        <v>175</v>
      </c>
      <c r="G34" s="287"/>
      <c r="H34" s="582">
        <f>ROUND(F34*G34,2)</f>
        <v>0</v>
      </c>
    </row>
    <row r="35" spans="2:8">
      <c r="G35" s="287"/>
    </row>
    <row r="36" spans="2:8">
      <c r="D36" s="606" t="s">
        <v>919</v>
      </c>
      <c r="G36" s="287"/>
    </row>
    <row r="37" spans="2:8">
      <c r="B37" s="578" t="s">
        <v>21</v>
      </c>
      <c r="C37" s="578" t="s">
        <v>920</v>
      </c>
      <c r="D37" s="579" t="s">
        <v>921</v>
      </c>
      <c r="E37" s="578" t="s">
        <v>40</v>
      </c>
      <c r="F37" s="580">
        <v>42.25</v>
      </c>
      <c r="G37" s="287"/>
      <c r="H37" s="582">
        <f>ROUND(F37*G37,2)</f>
        <v>0</v>
      </c>
    </row>
    <row r="38" spans="2:8" ht="26.4">
      <c r="D38" s="609" t="s">
        <v>922</v>
      </c>
      <c r="G38" s="287"/>
    </row>
    <row r="39" spans="2:8">
      <c r="B39" s="578" t="s">
        <v>23</v>
      </c>
      <c r="C39" s="578" t="s">
        <v>819</v>
      </c>
      <c r="D39" s="579" t="s">
        <v>820</v>
      </c>
      <c r="E39" s="578" t="s">
        <v>40</v>
      </c>
      <c r="F39" s="580">
        <v>126</v>
      </c>
      <c r="G39" s="287"/>
      <c r="H39" s="582">
        <f>ROUND(F39*G39,2)</f>
        <v>0</v>
      </c>
    </row>
    <row r="40" spans="2:8" ht="26.4">
      <c r="D40" s="609" t="s">
        <v>923</v>
      </c>
      <c r="G40" s="287"/>
    </row>
    <row r="41" spans="2:8">
      <c r="G41" s="287"/>
    </row>
    <row r="42" spans="2:8">
      <c r="D42" s="606" t="s">
        <v>81</v>
      </c>
      <c r="G42" s="287"/>
    </row>
    <row r="43" spans="2:8" ht="26.4">
      <c r="B43" s="578" t="s">
        <v>21</v>
      </c>
      <c r="C43" s="578" t="s">
        <v>823</v>
      </c>
      <c r="D43" s="579" t="s">
        <v>824</v>
      </c>
      <c r="E43" s="578" t="s">
        <v>31</v>
      </c>
      <c r="F43" s="580">
        <v>65</v>
      </c>
      <c r="G43" s="287"/>
      <c r="H43" s="582">
        <f>ROUND(F43*G43,2)</f>
        <v>0</v>
      </c>
    </row>
    <row r="44" spans="2:8">
      <c r="B44" s="578" t="s">
        <v>23</v>
      </c>
      <c r="C44" s="578" t="s">
        <v>66</v>
      </c>
      <c r="D44" s="579" t="s">
        <v>67</v>
      </c>
      <c r="E44" s="578" t="s">
        <v>31</v>
      </c>
      <c r="F44" s="580">
        <v>65</v>
      </c>
      <c r="G44" s="287"/>
      <c r="H44" s="582">
        <f>ROUND(F44*G44,2)</f>
        <v>0</v>
      </c>
    </row>
    <row r="45" spans="2:8" ht="26.4">
      <c r="B45" s="578" t="s">
        <v>27</v>
      </c>
      <c r="C45" s="578" t="s">
        <v>924</v>
      </c>
      <c r="D45" s="579" t="s">
        <v>925</v>
      </c>
      <c r="E45" s="578" t="s">
        <v>40</v>
      </c>
      <c r="F45" s="580">
        <v>195</v>
      </c>
      <c r="G45" s="287"/>
      <c r="H45" s="582">
        <f>ROUND(F45*G45,2)</f>
        <v>0</v>
      </c>
    </row>
    <row r="46" spans="2:8" ht="52.8">
      <c r="D46" s="609" t="s">
        <v>926</v>
      </c>
      <c r="G46" s="287"/>
    </row>
    <row r="47" spans="2:8" ht="26.4">
      <c r="B47" s="578" t="s">
        <v>28</v>
      </c>
      <c r="C47" s="578" t="s">
        <v>927</v>
      </c>
      <c r="D47" s="579" t="s">
        <v>928</v>
      </c>
      <c r="E47" s="578" t="s">
        <v>31</v>
      </c>
      <c r="F47" s="580">
        <v>140</v>
      </c>
      <c r="G47" s="287"/>
      <c r="H47" s="582">
        <f>ROUND(F47*G47,2)</f>
        <v>0</v>
      </c>
    </row>
    <row r="48" spans="2:8" ht="26.4">
      <c r="D48" s="609" t="s">
        <v>929</v>
      </c>
      <c r="G48" s="287"/>
    </row>
    <row r="49" spans="2:8">
      <c r="G49" s="287"/>
    </row>
    <row r="50" spans="2:8" ht="26.4">
      <c r="D50" s="606" t="s">
        <v>930</v>
      </c>
      <c r="G50" s="287"/>
    </row>
    <row r="51" spans="2:8">
      <c r="B51" s="578" t="s">
        <v>21</v>
      </c>
      <c r="C51" s="578" t="s">
        <v>931</v>
      </c>
      <c r="D51" s="579" t="s">
        <v>932</v>
      </c>
      <c r="E51" s="578" t="s">
        <v>44</v>
      </c>
      <c r="F51" s="580">
        <v>1358.5</v>
      </c>
      <c r="G51" s="287"/>
      <c r="H51" s="582">
        <f>ROUND(F51*G51,2)</f>
        <v>0</v>
      </c>
    </row>
    <row r="52" spans="2:8">
      <c r="B52" s="578" t="s">
        <v>23</v>
      </c>
      <c r="C52" s="578" t="s">
        <v>180</v>
      </c>
      <c r="D52" s="579" t="s">
        <v>181</v>
      </c>
      <c r="E52" s="578" t="s">
        <v>40</v>
      </c>
      <c r="F52" s="580">
        <v>480</v>
      </c>
      <c r="G52" s="287"/>
      <c r="H52" s="582">
        <f>ROUND(F52*G52,2)</f>
        <v>0</v>
      </c>
    </row>
    <row r="53" spans="2:8">
      <c r="B53" s="578" t="s">
        <v>27</v>
      </c>
      <c r="C53" s="578" t="s">
        <v>109</v>
      </c>
      <c r="D53" s="579" t="s">
        <v>110</v>
      </c>
      <c r="E53" s="578" t="s">
        <v>40</v>
      </c>
      <c r="F53" s="580">
        <v>236</v>
      </c>
      <c r="G53" s="287"/>
      <c r="H53" s="582">
        <f>ROUND(F53*G53,2)</f>
        <v>0</v>
      </c>
    </row>
    <row r="54" spans="2:8">
      <c r="G54" s="287"/>
    </row>
    <row r="55" spans="2:8">
      <c r="D55" s="606" t="s">
        <v>832</v>
      </c>
      <c r="G55" s="289" t="s">
        <v>50</v>
      </c>
      <c r="H55" s="608">
        <f>+SUM(H56:H63)</f>
        <v>0</v>
      </c>
    </row>
    <row r="56" spans="2:8">
      <c r="D56" s="606"/>
      <c r="G56" s="289"/>
      <c r="H56" s="608"/>
    </row>
    <row r="57" spans="2:8">
      <c r="D57" s="606" t="s">
        <v>833</v>
      </c>
      <c r="G57" s="287"/>
    </row>
    <row r="58" spans="2:8" ht="26.4">
      <c r="B58" s="578" t="s">
        <v>21</v>
      </c>
      <c r="C58" s="578" t="s">
        <v>933</v>
      </c>
      <c r="D58" s="579" t="s">
        <v>934</v>
      </c>
      <c r="E58" s="578" t="s">
        <v>24</v>
      </c>
      <c r="F58" s="580">
        <v>34</v>
      </c>
      <c r="G58" s="287"/>
      <c r="H58" s="582">
        <f>ROUND(F58*G58,2)</f>
        <v>0</v>
      </c>
    </row>
    <row r="59" spans="2:8" ht="39.6">
      <c r="B59" s="578" t="s">
        <v>23</v>
      </c>
      <c r="C59" s="578" t="s">
        <v>893</v>
      </c>
      <c r="D59" s="579" t="s">
        <v>894</v>
      </c>
      <c r="E59" s="578" t="s">
        <v>26</v>
      </c>
      <c r="F59" s="580">
        <v>82</v>
      </c>
      <c r="G59" s="287"/>
      <c r="H59" s="582">
        <f>ROUND(F59*G59,2)</f>
        <v>0</v>
      </c>
    </row>
    <row r="60" spans="2:8">
      <c r="G60" s="287"/>
    </row>
    <row r="61" spans="2:8">
      <c r="D61" s="606" t="s">
        <v>935</v>
      </c>
      <c r="G61" s="287"/>
    </row>
    <row r="62" spans="2:8" ht="39.6">
      <c r="B62" s="578" t="s">
        <v>21</v>
      </c>
      <c r="C62" s="578" t="s">
        <v>936</v>
      </c>
      <c r="D62" s="579" t="s">
        <v>937</v>
      </c>
      <c r="E62" s="578" t="s">
        <v>26</v>
      </c>
      <c r="F62" s="580">
        <v>65</v>
      </c>
      <c r="G62" s="287"/>
      <c r="H62" s="582">
        <f>ROUND(F62*G62,2)</f>
        <v>0</v>
      </c>
    </row>
    <row r="63" spans="2:8">
      <c r="G63" s="287"/>
    </row>
    <row r="64" spans="2:8">
      <c r="D64" s="606" t="s">
        <v>836</v>
      </c>
      <c r="G64" s="289" t="s">
        <v>837</v>
      </c>
      <c r="H64" s="608">
        <f>+SUM(H65:H90)</f>
        <v>0</v>
      </c>
    </row>
    <row r="65" spans="2:8">
      <c r="D65" s="606"/>
      <c r="G65" s="289"/>
      <c r="H65" s="608"/>
    </row>
    <row r="66" spans="2:8">
      <c r="D66" s="606" t="s">
        <v>838</v>
      </c>
      <c r="G66" s="287"/>
    </row>
    <row r="67" spans="2:8" ht="26.4">
      <c r="B67" s="578" t="s">
        <v>21</v>
      </c>
      <c r="C67" s="578" t="s">
        <v>841</v>
      </c>
      <c r="D67" s="579" t="s">
        <v>842</v>
      </c>
      <c r="E67" s="578" t="s">
        <v>31</v>
      </c>
      <c r="F67" s="580">
        <v>47.5</v>
      </c>
      <c r="G67" s="287"/>
      <c r="H67" s="582">
        <f>ROUND(F67*G67,2)</f>
        <v>0</v>
      </c>
    </row>
    <row r="68" spans="2:8" ht="26.4">
      <c r="B68" s="578" t="s">
        <v>23</v>
      </c>
      <c r="C68" s="578" t="s">
        <v>938</v>
      </c>
      <c r="D68" s="579" t="s">
        <v>939</v>
      </c>
      <c r="E68" s="578" t="s">
        <v>31</v>
      </c>
      <c r="F68" s="580">
        <v>45.080000000000005</v>
      </c>
      <c r="G68" s="287"/>
      <c r="H68" s="582">
        <f>ROUND(F68*G68,2)</f>
        <v>0</v>
      </c>
    </row>
    <row r="69" spans="2:8" ht="26.4">
      <c r="D69" s="609" t="s">
        <v>940</v>
      </c>
      <c r="G69" s="287"/>
    </row>
    <row r="70" spans="2:8">
      <c r="G70" s="287"/>
    </row>
    <row r="71" spans="2:8">
      <c r="D71" s="606" t="s">
        <v>849</v>
      </c>
      <c r="G71" s="287"/>
    </row>
    <row r="72" spans="2:8" ht="39.6">
      <c r="B72" s="578" t="s">
        <v>21</v>
      </c>
      <c r="C72" s="578" t="s">
        <v>850</v>
      </c>
      <c r="D72" s="579" t="s">
        <v>851</v>
      </c>
      <c r="E72" s="578" t="s">
        <v>54</v>
      </c>
      <c r="F72" s="580">
        <v>4500</v>
      </c>
      <c r="G72" s="287"/>
      <c r="H72" s="582">
        <f>ROUND(F72*G72,2)</f>
        <v>0</v>
      </c>
    </row>
    <row r="73" spans="2:8" ht="26.4">
      <c r="D73" s="609" t="s">
        <v>1568</v>
      </c>
      <c r="G73" s="287"/>
    </row>
    <row r="74" spans="2:8">
      <c r="G74" s="287"/>
    </row>
    <row r="75" spans="2:8">
      <c r="D75" s="606" t="s">
        <v>856</v>
      </c>
      <c r="G75" s="287"/>
    </row>
    <row r="76" spans="2:8" ht="26.4">
      <c r="B76" s="578" t="s">
        <v>21</v>
      </c>
      <c r="C76" s="578" t="s">
        <v>941</v>
      </c>
      <c r="D76" s="579" t="s">
        <v>942</v>
      </c>
      <c r="E76" s="578" t="s">
        <v>40</v>
      </c>
      <c r="F76" s="580">
        <v>60</v>
      </c>
      <c r="G76" s="287"/>
      <c r="H76" s="582">
        <f>ROUND(F76*G76,2)</f>
        <v>0</v>
      </c>
    </row>
    <row r="77" spans="2:8" ht="26.4">
      <c r="D77" s="609" t="s">
        <v>943</v>
      </c>
      <c r="G77" s="287"/>
    </row>
    <row r="78" spans="2:8" ht="26.4">
      <c r="B78" s="578" t="s">
        <v>23</v>
      </c>
      <c r="C78" s="578" t="s">
        <v>944</v>
      </c>
      <c r="D78" s="579" t="s">
        <v>945</v>
      </c>
      <c r="E78" s="578" t="s">
        <v>40</v>
      </c>
      <c r="F78" s="580">
        <v>6.5</v>
      </c>
      <c r="G78" s="287"/>
      <c r="H78" s="582">
        <f>ROUND(F78*G78,2)</f>
        <v>0</v>
      </c>
    </row>
    <row r="79" spans="2:8" ht="26.4">
      <c r="D79" s="609" t="s">
        <v>1569</v>
      </c>
      <c r="G79" s="287"/>
    </row>
    <row r="80" spans="2:8" ht="26.4">
      <c r="B80" s="578" t="s">
        <v>27</v>
      </c>
      <c r="C80" s="578" t="s">
        <v>947</v>
      </c>
      <c r="D80" s="579" t="s">
        <v>948</v>
      </c>
      <c r="E80" s="578" t="s">
        <v>40</v>
      </c>
      <c r="F80" s="580">
        <v>1.58</v>
      </c>
      <c r="G80" s="287"/>
      <c r="H80" s="582">
        <f>ROUND(F80*G80,2)</f>
        <v>0</v>
      </c>
    </row>
    <row r="81" spans="2:8" ht="26.4">
      <c r="D81" s="609" t="s">
        <v>949</v>
      </c>
      <c r="G81" s="287"/>
    </row>
    <row r="82" spans="2:8" ht="26.4">
      <c r="B82" s="578" t="s">
        <v>28</v>
      </c>
      <c r="C82" s="578" t="s">
        <v>903</v>
      </c>
      <c r="D82" s="579" t="s">
        <v>904</v>
      </c>
      <c r="E82" s="578" t="s">
        <v>40</v>
      </c>
      <c r="F82" s="580">
        <v>2</v>
      </c>
      <c r="G82" s="287"/>
      <c r="H82" s="582">
        <f>ROUND(F82*G82,2)</f>
        <v>0</v>
      </c>
    </row>
    <row r="83" spans="2:8" ht="39.6">
      <c r="B83" s="578" t="s">
        <v>29</v>
      </c>
      <c r="C83" s="578" t="s">
        <v>868</v>
      </c>
      <c r="D83" s="579" t="s">
        <v>869</v>
      </c>
      <c r="E83" s="578" t="s">
        <v>40</v>
      </c>
      <c r="F83" s="580">
        <v>32.5</v>
      </c>
      <c r="G83" s="287"/>
      <c r="H83" s="582">
        <f>ROUND(F83*G83,2)</f>
        <v>0</v>
      </c>
    </row>
    <row r="84" spans="2:8" ht="66">
      <c r="D84" s="609" t="s">
        <v>1570</v>
      </c>
      <c r="G84" s="287"/>
    </row>
    <row r="85" spans="2:8" ht="26.4">
      <c r="B85" s="578" t="s">
        <v>30</v>
      </c>
      <c r="C85" s="578" t="s">
        <v>950</v>
      </c>
      <c r="D85" s="579" t="s">
        <v>951</v>
      </c>
      <c r="E85" s="578" t="s">
        <v>40</v>
      </c>
      <c r="F85" s="580">
        <v>25</v>
      </c>
      <c r="G85" s="287"/>
      <c r="H85" s="582">
        <f>ROUND(F85*G85,2)</f>
        <v>0</v>
      </c>
    </row>
    <row r="86" spans="2:8" ht="66">
      <c r="D86" s="609" t="s">
        <v>952</v>
      </c>
      <c r="G86" s="287"/>
    </row>
    <row r="87" spans="2:8">
      <c r="G87" s="287"/>
    </row>
    <row r="88" spans="2:8">
      <c r="D88" s="606" t="s">
        <v>873</v>
      </c>
      <c r="G88" s="287"/>
    </row>
    <row r="89" spans="2:8" ht="66">
      <c r="B89" s="578" t="s">
        <v>21</v>
      </c>
      <c r="C89" s="578" t="s">
        <v>1573</v>
      </c>
      <c r="D89" s="579" t="s">
        <v>1950</v>
      </c>
      <c r="E89" s="578" t="s">
        <v>26</v>
      </c>
      <c r="F89" s="580">
        <v>64</v>
      </c>
      <c r="G89" s="287"/>
      <c r="H89" s="582">
        <f>ROUND(F89*G89,2)</f>
        <v>0</v>
      </c>
    </row>
    <row r="90" spans="2:8" ht="26.4">
      <c r="B90" s="578" t="s">
        <v>23</v>
      </c>
      <c r="C90" s="578" t="s">
        <v>877</v>
      </c>
      <c r="D90" s="579" t="s">
        <v>878</v>
      </c>
      <c r="E90" s="578" t="s">
        <v>24</v>
      </c>
      <c r="F90" s="580">
        <v>3</v>
      </c>
      <c r="G90" s="287"/>
      <c r="H90" s="582">
        <f>ROUND(F90*G90,2)</f>
        <v>0</v>
      </c>
    </row>
    <row r="91" spans="2:8">
      <c r="G91" s="287"/>
    </row>
    <row r="92" spans="2:8" ht="17.399999999999999" customHeight="1">
      <c r="D92" s="610" t="str">
        <f>D9</f>
        <v>1 PREDDELA</v>
      </c>
      <c r="E92" s="611">
        <f>H9</f>
        <v>0</v>
      </c>
      <c r="G92" s="287"/>
    </row>
    <row r="93" spans="2:8" ht="17.399999999999999" customHeight="1">
      <c r="D93" s="610" t="str">
        <f>D20</f>
        <v>2 ZEMELJSKA DELA IN TEMELJENJE</v>
      </c>
      <c r="E93" s="611">
        <f>H20</f>
        <v>0</v>
      </c>
      <c r="G93" s="287"/>
    </row>
    <row r="94" spans="2:8" ht="17.399999999999999" customHeight="1">
      <c r="D94" s="610" t="str">
        <f>D55</f>
        <v>3 ODVODNJAVANJE</v>
      </c>
      <c r="E94" s="611">
        <f>H55</f>
        <v>0</v>
      </c>
      <c r="G94" s="287"/>
    </row>
    <row r="95" spans="2:8" ht="17.399999999999999" customHeight="1">
      <c r="D95" s="612" t="str">
        <f>D64</f>
        <v>4 GRADBENA IN OBRTNIŠKA DELA</v>
      </c>
      <c r="E95" s="613">
        <f>H64</f>
        <v>0</v>
      </c>
      <c r="G95" s="287"/>
    </row>
    <row r="96" spans="2:8" ht="17.399999999999999" customHeight="1">
      <c r="D96" s="614" t="s">
        <v>61</v>
      </c>
      <c r="E96" s="615">
        <f>+SUM(E92:E95)</f>
        <v>0</v>
      </c>
      <c r="G96" s="287"/>
    </row>
    <row r="97" spans="7:7">
      <c r="G97" s="287"/>
    </row>
    <row r="98" spans="7:7" ht="17.399999999999999" customHeight="1">
      <c r="G98" s="607"/>
    </row>
  </sheetData>
  <sheetProtection algorithmName="SHA-512" hashValue="i1j+fw/Swq/knwwfBBSKEd/Ms9u9c/jinTYDnV+6wTkxgFOe0j4Zk0zWo/0krbixwIzR4HmTNoO/UagXcm+7uw==" saltValue="XyyljASVzPLjZVysS9/OdA==" spinCount="100000" sheet="1" objects="1" scenarios="1"/>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2" manualBreakCount="2">
    <brk id="53" min="1" max="7" man="1"/>
    <brk id="86" min="1" max="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F2DA8-4BA6-4DFA-A1DE-A1189FE1720F}">
  <sheetPr>
    <pageSetUpPr fitToPage="1"/>
  </sheetPr>
  <dimension ref="B1:H88"/>
  <sheetViews>
    <sheetView view="pageBreakPreview" zoomScale="110" zoomScaleNormal="100" zoomScaleSheetLayoutView="110" workbookViewId="0">
      <pane ySplit="7" topLeftCell="A76" activePane="bottomLeft" state="frozen"/>
      <selection pane="bottomLeft" activeCell="E82" sqref="E82"/>
    </sheetView>
  </sheetViews>
  <sheetFormatPr defaultRowHeight="13.2"/>
  <cols>
    <col min="1" max="1" width="9.109375" style="583"/>
    <col min="2" max="3" width="10.6640625" style="578" customWidth="1"/>
    <col min="4" max="4" width="47.6640625" style="579" customWidth="1"/>
    <col min="5" max="5" width="14.6640625" style="578" customWidth="1"/>
    <col min="6" max="6" width="12.6640625" style="580" customWidth="1"/>
    <col min="7" max="7" width="15.6640625" style="581" customWidth="1"/>
    <col min="8" max="8" width="15.6640625" style="582" customWidth="1"/>
    <col min="9" max="257" width="9.109375" style="583"/>
    <col min="258" max="259" width="10.6640625" style="583" customWidth="1"/>
    <col min="260" max="260" width="47.6640625" style="583" customWidth="1"/>
    <col min="261" max="261" width="14.6640625" style="583" customWidth="1"/>
    <col min="262" max="262" width="12.6640625" style="583" customWidth="1"/>
    <col min="263" max="264" width="15.6640625" style="583" customWidth="1"/>
    <col min="265" max="513" width="9.109375" style="583"/>
    <col min="514" max="515" width="10.6640625" style="583" customWidth="1"/>
    <col min="516" max="516" width="47.6640625" style="583" customWidth="1"/>
    <col min="517" max="517" width="14.6640625" style="583" customWidth="1"/>
    <col min="518" max="518" width="12.6640625" style="583" customWidth="1"/>
    <col min="519" max="520" width="15.6640625" style="583" customWidth="1"/>
    <col min="521" max="769" width="9.109375" style="583"/>
    <col min="770" max="771" width="10.6640625" style="583" customWidth="1"/>
    <col min="772" max="772" width="47.6640625" style="583" customWidth="1"/>
    <col min="773" max="773" width="14.6640625" style="583" customWidth="1"/>
    <col min="774" max="774" width="12.6640625" style="583" customWidth="1"/>
    <col min="775" max="776" width="15.6640625" style="583" customWidth="1"/>
    <col min="777" max="1025" width="9.109375" style="583"/>
    <col min="1026" max="1027" width="10.6640625" style="583" customWidth="1"/>
    <col min="1028" max="1028" width="47.6640625" style="583" customWidth="1"/>
    <col min="1029" max="1029" width="14.6640625" style="583" customWidth="1"/>
    <col min="1030" max="1030" width="12.6640625" style="583" customWidth="1"/>
    <col min="1031" max="1032" width="15.6640625" style="583" customWidth="1"/>
    <col min="1033" max="1281" width="9.109375" style="583"/>
    <col min="1282" max="1283" width="10.6640625" style="583" customWidth="1"/>
    <col min="1284" max="1284" width="47.6640625" style="583" customWidth="1"/>
    <col min="1285" max="1285" width="14.6640625" style="583" customWidth="1"/>
    <col min="1286" max="1286" width="12.6640625" style="583" customWidth="1"/>
    <col min="1287" max="1288" width="15.6640625" style="583" customWidth="1"/>
    <col min="1289" max="1537" width="9.109375" style="583"/>
    <col min="1538" max="1539" width="10.6640625" style="583" customWidth="1"/>
    <col min="1540" max="1540" width="47.6640625" style="583" customWidth="1"/>
    <col min="1541" max="1541" width="14.6640625" style="583" customWidth="1"/>
    <col min="1542" max="1542" width="12.6640625" style="583" customWidth="1"/>
    <col min="1543" max="1544" width="15.6640625" style="583" customWidth="1"/>
    <col min="1545" max="1793" width="9.109375" style="583"/>
    <col min="1794" max="1795" width="10.6640625" style="583" customWidth="1"/>
    <col min="1796" max="1796" width="47.6640625" style="583" customWidth="1"/>
    <col min="1797" max="1797" width="14.6640625" style="583" customWidth="1"/>
    <col min="1798" max="1798" width="12.6640625" style="583" customWidth="1"/>
    <col min="1799" max="1800" width="15.6640625" style="583" customWidth="1"/>
    <col min="1801" max="2049" width="9.109375" style="583"/>
    <col min="2050" max="2051" width="10.6640625" style="583" customWidth="1"/>
    <col min="2052" max="2052" width="47.6640625" style="583" customWidth="1"/>
    <col min="2053" max="2053" width="14.6640625" style="583" customWidth="1"/>
    <col min="2054" max="2054" width="12.6640625" style="583" customWidth="1"/>
    <col min="2055" max="2056" width="15.6640625" style="583" customWidth="1"/>
    <col min="2057" max="2305" width="9.109375" style="583"/>
    <col min="2306" max="2307" width="10.6640625" style="583" customWidth="1"/>
    <col min="2308" max="2308" width="47.6640625" style="583" customWidth="1"/>
    <col min="2309" max="2309" width="14.6640625" style="583" customWidth="1"/>
    <col min="2310" max="2310" width="12.6640625" style="583" customWidth="1"/>
    <col min="2311" max="2312" width="15.6640625" style="583" customWidth="1"/>
    <col min="2313" max="2561" width="9.109375" style="583"/>
    <col min="2562" max="2563" width="10.6640625" style="583" customWidth="1"/>
    <col min="2564" max="2564" width="47.6640625" style="583" customWidth="1"/>
    <col min="2565" max="2565" width="14.6640625" style="583" customWidth="1"/>
    <col min="2566" max="2566" width="12.6640625" style="583" customWidth="1"/>
    <col min="2567" max="2568" width="15.6640625" style="583" customWidth="1"/>
    <col min="2569" max="2817" width="9.109375" style="583"/>
    <col min="2818" max="2819" width="10.6640625" style="583" customWidth="1"/>
    <col min="2820" max="2820" width="47.6640625" style="583" customWidth="1"/>
    <col min="2821" max="2821" width="14.6640625" style="583" customWidth="1"/>
    <col min="2822" max="2822" width="12.6640625" style="583" customWidth="1"/>
    <col min="2823" max="2824" width="15.6640625" style="583" customWidth="1"/>
    <col min="2825" max="3073" width="9.109375" style="583"/>
    <col min="3074" max="3075" width="10.6640625" style="583" customWidth="1"/>
    <col min="3076" max="3076" width="47.6640625" style="583" customWidth="1"/>
    <col min="3077" max="3077" width="14.6640625" style="583" customWidth="1"/>
    <col min="3078" max="3078" width="12.6640625" style="583" customWidth="1"/>
    <col min="3079" max="3080" width="15.6640625" style="583" customWidth="1"/>
    <col min="3081" max="3329" width="9.109375" style="583"/>
    <col min="3330" max="3331" width="10.6640625" style="583" customWidth="1"/>
    <col min="3332" max="3332" width="47.6640625" style="583" customWidth="1"/>
    <col min="3333" max="3333" width="14.6640625" style="583" customWidth="1"/>
    <col min="3334" max="3334" width="12.6640625" style="583" customWidth="1"/>
    <col min="3335" max="3336" width="15.6640625" style="583" customWidth="1"/>
    <col min="3337" max="3585" width="9.109375" style="583"/>
    <col min="3586" max="3587" width="10.6640625" style="583" customWidth="1"/>
    <col min="3588" max="3588" width="47.6640625" style="583" customWidth="1"/>
    <col min="3589" max="3589" width="14.6640625" style="583" customWidth="1"/>
    <col min="3590" max="3590" width="12.6640625" style="583" customWidth="1"/>
    <col min="3591" max="3592" width="15.6640625" style="583" customWidth="1"/>
    <col min="3593" max="3841" width="9.109375" style="583"/>
    <col min="3842" max="3843" width="10.6640625" style="583" customWidth="1"/>
    <col min="3844" max="3844" width="47.6640625" style="583" customWidth="1"/>
    <col min="3845" max="3845" width="14.6640625" style="583" customWidth="1"/>
    <col min="3846" max="3846" width="12.6640625" style="583" customWidth="1"/>
    <col min="3847" max="3848" width="15.6640625" style="583" customWidth="1"/>
    <col min="3849" max="4097" width="9.109375" style="583"/>
    <col min="4098" max="4099" width="10.6640625" style="583" customWidth="1"/>
    <col min="4100" max="4100" width="47.6640625" style="583" customWidth="1"/>
    <col min="4101" max="4101" width="14.6640625" style="583" customWidth="1"/>
    <col min="4102" max="4102" width="12.6640625" style="583" customWidth="1"/>
    <col min="4103" max="4104" width="15.6640625" style="583" customWidth="1"/>
    <col min="4105" max="4353" width="9.109375" style="583"/>
    <col min="4354" max="4355" width="10.6640625" style="583" customWidth="1"/>
    <col min="4356" max="4356" width="47.6640625" style="583" customWidth="1"/>
    <col min="4357" max="4357" width="14.6640625" style="583" customWidth="1"/>
    <col min="4358" max="4358" width="12.6640625" style="583" customWidth="1"/>
    <col min="4359" max="4360" width="15.6640625" style="583" customWidth="1"/>
    <col min="4361" max="4609" width="9.109375" style="583"/>
    <col min="4610" max="4611" width="10.6640625" style="583" customWidth="1"/>
    <col min="4612" max="4612" width="47.6640625" style="583" customWidth="1"/>
    <col min="4613" max="4613" width="14.6640625" style="583" customWidth="1"/>
    <col min="4614" max="4614" width="12.6640625" style="583" customWidth="1"/>
    <col min="4615" max="4616" width="15.6640625" style="583" customWidth="1"/>
    <col min="4617" max="4865" width="9.109375" style="583"/>
    <col min="4866" max="4867" width="10.6640625" style="583" customWidth="1"/>
    <col min="4868" max="4868" width="47.6640625" style="583" customWidth="1"/>
    <col min="4869" max="4869" width="14.6640625" style="583" customWidth="1"/>
    <col min="4870" max="4870" width="12.6640625" style="583" customWidth="1"/>
    <col min="4871" max="4872" width="15.6640625" style="583" customWidth="1"/>
    <col min="4873" max="5121" width="9.109375" style="583"/>
    <col min="5122" max="5123" width="10.6640625" style="583" customWidth="1"/>
    <col min="5124" max="5124" width="47.6640625" style="583" customWidth="1"/>
    <col min="5125" max="5125" width="14.6640625" style="583" customWidth="1"/>
    <col min="5126" max="5126" width="12.6640625" style="583" customWidth="1"/>
    <col min="5127" max="5128" width="15.6640625" style="583" customWidth="1"/>
    <col min="5129" max="5377" width="9.109375" style="583"/>
    <col min="5378" max="5379" width="10.6640625" style="583" customWidth="1"/>
    <col min="5380" max="5380" width="47.6640625" style="583" customWidth="1"/>
    <col min="5381" max="5381" width="14.6640625" style="583" customWidth="1"/>
    <col min="5382" max="5382" width="12.6640625" style="583" customWidth="1"/>
    <col min="5383" max="5384" width="15.6640625" style="583" customWidth="1"/>
    <col min="5385" max="5633" width="9.109375" style="583"/>
    <col min="5634" max="5635" width="10.6640625" style="583" customWidth="1"/>
    <col min="5636" max="5636" width="47.6640625" style="583" customWidth="1"/>
    <col min="5637" max="5637" width="14.6640625" style="583" customWidth="1"/>
    <col min="5638" max="5638" width="12.6640625" style="583" customWidth="1"/>
    <col min="5639" max="5640" width="15.6640625" style="583" customWidth="1"/>
    <col min="5641" max="5889" width="9.109375" style="583"/>
    <col min="5890" max="5891" width="10.6640625" style="583" customWidth="1"/>
    <col min="5892" max="5892" width="47.6640625" style="583" customWidth="1"/>
    <col min="5893" max="5893" width="14.6640625" style="583" customWidth="1"/>
    <col min="5894" max="5894" width="12.6640625" style="583" customWidth="1"/>
    <col min="5895" max="5896" width="15.6640625" style="583" customWidth="1"/>
    <col min="5897" max="6145" width="9.109375" style="583"/>
    <col min="6146" max="6147" width="10.6640625" style="583" customWidth="1"/>
    <col min="6148" max="6148" width="47.6640625" style="583" customWidth="1"/>
    <col min="6149" max="6149" width="14.6640625" style="583" customWidth="1"/>
    <col min="6150" max="6150" width="12.6640625" style="583" customWidth="1"/>
    <col min="6151" max="6152" width="15.6640625" style="583" customWidth="1"/>
    <col min="6153" max="6401" width="9.109375" style="583"/>
    <col min="6402" max="6403" width="10.6640625" style="583" customWidth="1"/>
    <col min="6404" max="6404" width="47.6640625" style="583" customWidth="1"/>
    <col min="6405" max="6405" width="14.6640625" style="583" customWidth="1"/>
    <col min="6406" max="6406" width="12.6640625" style="583" customWidth="1"/>
    <col min="6407" max="6408" width="15.6640625" style="583" customWidth="1"/>
    <col min="6409" max="6657" width="9.109375" style="583"/>
    <col min="6658" max="6659" width="10.6640625" style="583" customWidth="1"/>
    <col min="6660" max="6660" width="47.6640625" style="583" customWidth="1"/>
    <col min="6661" max="6661" width="14.6640625" style="583" customWidth="1"/>
    <col min="6662" max="6662" width="12.6640625" style="583" customWidth="1"/>
    <col min="6663" max="6664" width="15.6640625" style="583" customWidth="1"/>
    <col min="6665" max="6913" width="9.109375" style="583"/>
    <col min="6914" max="6915" width="10.6640625" style="583" customWidth="1"/>
    <col min="6916" max="6916" width="47.6640625" style="583" customWidth="1"/>
    <col min="6917" max="6917" width="14.6640625" style="583" customWidth="1"/>
    <col min="6918" max="6918" width="12.6640625" style="583" customWidth="1"/>
    <col min="6919" max="6920" width="15.6640625" style="583" customWidth="1"/>
    <col min="6921" max="7169" width="9.109375" style="583"/>
    <col min="7170" max="7171" width="10.6640625" style="583" customWidth="1"/>
    <col min="7172" max="7172" width="47.6640625" style="583" customWidth="1"/>
    <col min="7173" max="7173" width="14.6640625" style="583" customWidth="1"/>
    <col min="7174" max="7174" width="12.6640625" style="583" customWidth="1"/>
    <col min="7175" max="7176" width="15.6640625" style="583" customWidth="1"/>
    <col min="7177" max="7425" width="9.109375" style="583"/>
    <col min="7426" max="7427" width="10.6640625" style="583" customWidth="1"/>
    <col min="7428" max="7428" width="47.6640625" style="583" customWidth="1"/>
    <col min="7429" max="7429" width="14.6640625" style="583" customWidth="1"/>
    <col min="7430" max="7430" width="12.6640625" style="583" customWidth="1"/>
    <col min="7431" max="7432" width="15.6640625" style="583" customWidth="1"/>
    <col min="7433" max="7681" width="9.109375" style="583"/>
    <col min="7682" max="7683" width="10.6640625" style="583" customWidth="1"/>
    <col min="7684" max="7684" width="47.6640625" style="583" customWidth="1"/>
    <col min="7685" max="7685" width="14.6640625" style="583" customWidth="1"/>
    <col min="7686" max="7686" width="12.6640625" style="583" customWidth="1"/>
    <col min="7687" max="7688" width="15.6640625" style="583" customWidth="1"/>
    <col min="7689" max="7937" width="9.109375" style="583"/>
    <col min="7938" max="7939" width="10.6640625" style="583" customWidth="1"/>
    <col min="7940" max="7940" width="47.6640625" style="583" customWidth="1"/>
    <col min="7941" max="7941" width="14.6640625" style="583" customWidth="1"/>
    <col min="7942" max="7942" width="12.6640625" style="583" customWidth="1"/>
    <col min="7943" max="7944" width="15.6640625" style="583" customWidth="1"/>
    <col min="7945" max="8193" width="9.109375" style="583"/>
    <col min="8194" max="8195" width="10.6640625" style="583" customWidth="1"/>
    <col min="8196" max="8196" width="47.6640625" style="583" customWidth="1"/>
    <col min="8197" max="8197" width="14.6640625" style="583" customWidth="1"/>
    <col min="8198" max="8198" width="12.6640625" style="583" customWidth="1"/>
    <col min="8199" max="8200" width="15.6640625" style="583" customWidth="1"/>
    <col min="8201" max="8449" width="9.109375" style="583"/>
    <col min="8450" max="8451" width="10.6640625" style="583" customWidth="1"/>
    <col min="8452" max="8452" width="47.6640625" style="583" customWidth="1"/>
    <col min="8453" max="8453" width="14.6640625" style="583" customWidth="1"/>
    <col min="8454" max="8454" width="12.6640625" style="583" customWidth="1"/>
    <col min="8455" max="8456" width="15.6640625" style="583" customWidth="1"/>
    <col min="8457" max="8705" width="9.109375" style="583"/>
    <col min="8706" max="8707" width="10.6640625" style="583" customWidth="1"/>
    <col min="8708" max="8708" width="47.6640625" style="583" customWidth="1"/>
    <col min="8709" max="8709" width="14.6640625" style="583" customWidth="1"/>
    <col min="8710" max="8710" width="12.6640625" style="583" customWidth="1"/>
    <col min="8711" max="8712" width="15.6640625" style="583" customWidth="1"/>
    <col min="8713" max="8961" width="9.109375" style="583"/>
    <col min="8962" max="8963" width="10.6640625" style="583" customWidth="1"/>
    <col min="8964" max="8964" width="47.6640625" style="583" customWidth="1"/>
    <col min="8965" max="8965" width="14.6640625" style="583" customWidth="1"/>
    <col min="8966" max="8966" width="12.6640625" style="583" customWidth="1"/>
    <col min="8967" max="8968" width="15.6640625" style="583" customWidth="1"/>
    <col min="8969" max="9217" width="9.109375" style="583"/>
    <col min="9218" max="9219" width="10.6640625" style="583" customWidth="1"/>
    <col min="9220" max="9220" width="47.6640625" style="583" customWidth="1"/>
    <col min="9221" max="9221" width="14.6640625" style="583" customWidth="1"/>
    <col min="9222" max="9222" width="12.6640625" style="583" customWidth="1"/>
    <col min="9223" max="9224" width="15.6640625" style="583" customWidth="1"/>
    <col min="9225" max="9473" width="9.109375" style="583"/>
    <col min="9474" max="9475" width="10.6640625" style="583" customWidth="1"/>
    <col min="9476" max="9476" width="47.6640625" style="583" customWidth="1"/>
    <col min="9477" max="9477" width="14.6640625" style="583" customWidth="1"/>
    <col min="9478" max="9478" width="12.6640625" style="583" customWidth="1"/>
    <col min="9479" max="9480" width="15.6640625" style="583" customWidth="1"/>
    <col min="9481" max="9729" width="9.109375" style="583"/>
    <col min="9730" max="9731" width="10.6640625" style="583" customWidth="1"/>
    <col min="9732" max="9732" width="47.6640625" style="583" customWidth="1"/>
    <col min="9733" max="9733" width="14.6640625" style="583" customWidth="1"/>
    <col min="9734" max="9734" width="12.6640625" style="583" customWidth="1"/>
    <col min="9735" max="9736" width="15.6640625" style="583" customWidth="1"/>
    <col min="9737" max="9985" width="9.109375" style="583"/>
    <col min="9986" max="9987" width="10.6640625" style="583" customWidth="1"/>
    <col min="9988" max="9988" width="47.6640625" style="583" customWidth="1"/>
    <col min="9989" max="9989" width="14.6640625" style="583" customWidth="1"/>
    <col min="9990" max="9990" width="12.6640625" style="583" customWidth="1"/>
    <col min="9991" max="9992" width="15.6640625" style="583" customWidth="1"/>
    <col min="9993" max="10241" width="9.109375" style="583"/>
    <col min="10242" max="10243" width="10.6640625" style="583" customWidth="1"/>
    <col min="10244" max="10244" width="47.6640625" style="583" customWidth="1"/>
    <col min="10245" max="10245" width="14.6640625" style="583" customWidth="1"/>
    <col min="10246" max="10246" width="12.6640625" style="583" customWidth="1"/>
    <col min="10247" max="10248" width="15.6640625" style="583" customWidth="1"/>
    <col min="10249" max="10497" width="9.109375" style="583"/>
    <col min="10498" max="10499" width="10.6640625" style="583" customWidth="1"/>
    <col min="10500" max="10500" width="47.6640625" style="583" customWidth="1"/>
    <col min="10501" max="10501" width="14.6640625" style="583" customWidth="1"/>
    <col min="10502" max="10502" width="12.6640625" style="583" customWidth="1"/>
    <col min="10503" max="10504" width="15.6640625" style="583" customWidth="1"/>
    <col min="10505" max="10753" width="9.109375" style="583"/>
    <col min="10754" max="10755" width="10.6640625" style="583" customWidth="1"/>
    <col min="10756" max="10756" width="47.6640625" style="583" customWidth="1"/>
    <col min="10757" max="10757" width="14.6640625" style="583" customWidth="1"/>
    <col min="10758" max="10758" width="12.6640625" style="583" customWidth="1"/>
    <col min="10759" max="10760" width="15.6640625" style="583" customWidth="1"/>
    <col min="10761" max="11009" width="9.109375" style="583"/>
    <col min="11010" max="11011" width="10.6640625" style="583" customWidth="1"/>
    <col min="11012" max="11012" width="47.6640625" style="583" customWidth="1"/>
    <col min="11013" max="11013" width="14.6640625" style="583" customWidth="1"/>
    <col min="11014" max="11014" width="12.6640625" style="583" customWidth="1"/>
    <col min="11015" max="11016" width="15.6640625" style="583" customWidth="1"/>
    <col min="11017" max="11265" width="9.109375" style="583"/>
    <col min="11266" max="11267" width="10.6640625" style="583" customWidth="1"/>
    <col min="11268" max="11268" width="47.6640625" style="583" customWidth="1"/>
    <col min="11269" max="11269" width="14.6640625" style="583" customWidth="1"/>
    <col min="11270" max="11270" width="12.6640625" style="583" customWidth="1"/>
    <col min="11271" max="11272" width="15.6640625" style="583" customWidth="1"/>
    <col min="11273" max="11521" width="9.109375" style="583"/>
    <col min="11522" max="11523" width="10.6640625" style="583" customWidth="1"/>
    <col min="11524" max="11524" width="47.6640625" style="583" customWidth="1"/>
    <col min="11525" max="11525" width="14.6640625" style="583" customWidth="1"/>
    <col min="11526" max="11526" width="12.6640625" style="583" customWidth="1"/>
    <col min="11527" max="11528" width="15.6640625" style="583" customWidth="1"/>
    <col min="11529" max="11777" width="9.109375" style="583"/>
    <col min="11778" max="11779" width="10.6640625" style="583" customWidth="1"/>
    <col min="11780" max="11780" width="47.6640625" style="583" customWidth="1"/>
    <col min="11781" max="11781" width="14.6640625" style="583" customWidth="1"/>
    <col min="11782" max="11782" width="12.6640625" style="583" customWidth="1"/>
    <col min="11783" max="11784" width="15.6640625" style="583" customWidth="1"/>
    <col min="11785" max="12033" width="9.109375" style="583"/>
    <col min="12034" max="12035" width="10.6640625" style="583" customWidth="1"/>
    <col min="12036" max="12036" width="47.6640625" style="583" customWidth="1"/>
    <col min="12037" max="12037" width="14.6640625" style="583" customWidth="1"/>
    <col min="12038" max="12038" width="12.6640625" style="583" customWidth="1"/>
    <col min="12039" max="12040" width="15.6640625" style="583" customWidth="1"/>
    <col min="12041" max="12289" width="9.109375" style="583"/>
    <col min="12290" max="12291" width="10.6640625" style="583" customWidth="1"/>
    <col min="12292" max="12292" width="47.6640625" style="583" customWidth="1"/>
    <col min="12293" max="12293" width="14.6640625" style="583" customWidth="1"/>
    <col min="12294" max="12294" width="12.6640625" style="583" customWidth="1"/>
    <col min="12295" max="12296" width="15.6640625" style="583" customWidth="1"/>
    <col min="12297" max="12545" width="9.109375" style="583"/>
    <col min="12546" max="12547" width="10.6640625" style="583" customWidth="1"/>
    <col min="12548" max="12548" width="47.6640625" style="583" customWidth="1"/>
    <col min="12549" max="12549" width="14.6640625" style="583" customWidth="1"/>
    <col min="12550" max="12550" width="12.6640625" style="583" customWidth="1"/>
    <col min="12551" max="12552" width="15.6640625" style="583" customWidth="1"/>
    <col min="12553" max="12801" width="9.109375" style="583"/>
    <col min="12802" max="12803" width="10.6640625" style="583" customWidth="1"/>
    <col min="12804" max="12804" width="47.6640625" style="583" customWidth="1"/>
    <col min="12805" max="12805" width="14.6640625" style="583" customWidth="1"/>
    <col min="12806" max="12806" width="12.6640625" style="583" customWidth="1"/>
    <col min="12807" max="12808" width="15.6640625" style="583" customWidth="1"/>
    <col min="12809" max="13057" width="9.109375" style="583"/>
    <col min="13058" max="13059" width="10.6640625" style="583" customWidth="1"/>
    <col min="13060" max="13060" width="47.6640625" style="583" customWidth="1"/>
    <col min="13061" max="13061" width="14.6640625" style="583" customWidth="1"/>
    <col min="13062" max="13062" width="12.6640625" style="583" customWidth="1"/>
    <col min="13063" max="13064" width="15.6640625" style="583" customWidth="1"/>
    <col min="13065" max="13313" width="9.109375" style="583"/>
    <col min="13314" max="13315" width="10.6640625" style="583" customWidth="1"/>
    <col min="13316" max="13316" width="47.6640625" style="583" customWidth="1"/>
    <col min="13317" max="13317" width="14.6640625" style="583" customWidth="1"/>
    <col min="13318" max="13318" width="12.6640625" style="583" customWidth="1"/>
    <col min="13319" max="13320" width="15.6640625" style="583" customWidth="1"/>
    <col min="13321" max="13569" width="9.109375" style="583"/>
    <col min="13570" max="13571" width="10.6640625" style="583" customWidth="1"/>
    <col min="13572" max="13572" width="47.6640625" style="583" customWidth="1"/>
    <col min="13573" max="13573" width="14.6640625" style="583" customWidth="1"/>
    <col min="13574" max="13574" width="12.6640625" style="583" customWidth="1"/>
    <col min="13575" max="13576" width="15.6640625" style="583" customWidth="1"/>
    <col min="13577" max="13825" width="9.109375" style="583"/>
    <col min="13826" max="13827" width="10.6640625" style="583" customWidth="1"/>
    <col min="13828" max="13828" width="47.6640625" style="583" customWidth="1"/>
    <col min="13829" max="13829" width="14.6640625" style="583" customWidth="1"/>
    <col min="13830" max="13830" width="12.6640625" style="583" customWidth="1"/>
    <col min="13831" max="13832" width="15.6640625" style="583" customWidth="1"/>
    <col min="13833" max="14081" width="9.109375" style="583"/>
    <col min="14082" max="14083" width="10.6640625" style="583" customWidth="1"/>
    <col min="14084" max="14084" width="47.6640625" style="583" customWidth="1"/>
    <col min="14085" max="14085" width="14.6640625" style="583" customWidth="1"/>
    <col min="14086" max="14086" width="12.6640625" style="583" customWidth="1"/>
    <col min="14087" max="14088" width="15.6640625" style="583" customWidth="1"/>
    <col min="14089" max="14337" width="9.109375" style="583"/>
    <col min="14338" max="14339" width="10.6640625" style="583" customWidth="1"/>
    <col min="14340" max="14340" width="47.6640625" style="583" customWidth="1"/>
    <col min="14341" max="14341" width="14.6640625" style="583" customWidth="1"/>
    <col min="14342" max="14342" width="12.6640625" style="583" customWidth="1"/>
    <col min="14343" max="14344" width="15.6640625" style="583" customWidth="1"/>
    <col min="14345" max="14593" width="9.109375" style="583"/>
    <col min="14594" max="14595" width="10.6640625" style="583" customWidth="1"/>
    <col min="14596" max="14596" width="47.6640625" style="583" customWidth="1"/>
    <col min="14597" max="14597" width="14.6640625" style="583" customWidth="1"/>
    <col min="14598" max="14598" width="12.6640625" style="583" customWidth="1"/>
    <col min="14599" max="14600" width="15.6640625" style="583" customWidth="1"/>
    <col min="14601" max="14849" width="9.109375" style="583"/>
    <col min="14850" max="14851" width="10.6640625" style="583" customWidth="1"/>
    <col min="14852" max="14852" width="47.6640625" style="583" customWidth="1"/>
    <col min="14853" max="14853" width="14.6640625" style="583" customWidth="1"/>
    <col min="14854" max="14854" width="12.6640625" style="583" customWidth="1"/>
    <col min="14855" max="14856" width="15.6640625" style="583" customWidth="1"/>
    <col min="14857" max="15105" width="9.109375" style="583"/>
    <col min="15106" max="15107" width="10.6640625" style="583" customWidth="1"/>
    <col min="15108" max="15108" width="47.6640625" style="583" customWidth="1"/>
    <col min="15109" max="15109" width="14.6640625" style="583" customWidth="1"/>
    <col min="15110" max="15110" width="12.6640625" style="583" customWidth="1"/>
    <col min="15111" max="15112" width="15.6640625" style="583" customWidth="1"/>
    <col min="15113" max="15361" width="9.109375" style="583"/>
    <col min="15362" max="15363" width="10.6640625" style="583" customWidth="1"/>
    <col min="15364" max="15364" width="47.6640625" style="583" customWidth="1"/>
    <col min="15365" max="15365" width="14.6640625" style="583" customWidth="1"/>
    <col min="15366" max="15366" width="12.6640625" style="583" customWidth="1"/>
    <col min="15367" max="15368" width="15.6640625" style="583" customWidth="1"/>
    <col min="15369" max="15617" width="9.109375" style="583"/>
    <col min="15618" max="15619" width="10.6640625" style="583" customWidth="1"/>
    <col min="15620" max="15620" width="47.6640625" style="583" customWidth="1"/>
    <col min="15621" max="15621" width="14.6640625" style="583" customWidth="1"/>
    <col min="15622" max="15622" width="12.6640625" style="583" customWidth="1"/>
    <col min="15623" max="15624" width="15.6640625" style="583" customWidth="1"/>
    <col min="15625" max="15873" width="9.109375" style="583"/>
    <col min="15874" max="15875" width="10.6640625" style="583" customWidth="1"/>
    <col min="15876" max="15876" width="47.6640625" style="583" customWidth="1"/>
    <col min="15877" max="15877" width="14.6640625" style="583" customWidth="1"/>
    <col min="15878" max="15878" width="12.6640625" style="583" customWidth="1"/>
    <col min="15879" max="15880" width="15.6640625" style="583" customWidth="1"/>
    <col min="15881" max="16129" width="9.109375" style="583"/>
    <col min="16130" max="16131" width="10.6640625" style="583" customWidth="1"/>
    <col min="16132" max="16132" width="47.6640625" style="583" customWidth="1"/>
    <col min="16133" max="16133" width="14.6640625" style="583" customWidth="1"/>
    <col min="16134" max="16134" width="12.6640625" style="583" customWidth="1"/>
    <col min="16135" max="16136" width="15.6640625" style="583" customWidth="1"/>
    <col min="16137" max="16384" width="9.109375" style="583"/>
  </cols>
  <sheetData>
    <row r="1" spans="2:8" ht="20.100000000000001" customHeight="1">
      <c r="B1" s="577" t="s">
        <v>1963</v>
      </c>
    </row>
    <row r="2" spans="2:8" s="660" customFormat="1" ht="15" customHeight="1">
      <c r="B2" s="678" t="s">
        <v>7</v>
      </c>
      <c r="C2" s="745" t="s">
        <v>1562</v>
      </c>
      <c r="E2" s="680"/>
      <c r="F2" s="580"/>
      <c r="G2" s="681"/>
      <c r="H2" s="582"/>
    </row>
    <row r="3" spans="2:8" s="660" customFormat="1" ht="15" customHeight="1">
      <c r="B3" s="678" t="s">
        <v>8</v>
      </c>
      <c r="C3" s="745"/>
      <c r="E3" s="680"/>
      <c r="F3" s="580"/>
      <c r="G3" s="681"/>
      <c r="H3" s="582"/>
    </row>
    <row r="4" spans="2:8" s="660" customFormat="1" ht="15" customHeight="1">
      <c r="B4" s="678" t="s">
        <v>9</v>
      </c>
      <c r="C4" s="745" t="s">
        <v>1571</v>
      </c>
      <c r="E4" s="680"/>
      <c r="F4" s="580"/>
      <c r="G4" s="681"/>
      <c r="H4" s="582"/>
    </row>
    <row r="5" spans="2:8" s="660" customFormat="1" ht="20.100000000000001" customHeight="1">
      <c r="B5" s="678" t="s">
        <v>10</v>
      </c>
      <c r="C5" s="745" t="s">
        <v>82</v>
      </c>
      <c r="D5" s="682"/>
      <c r="E5" s="682"/>
      <c r="F5" s="682"/>
      <c r="G5" s="682"/>
      <c r="H5" s="682"/>
    </row>
    <row r="6" spans="2:8" s="595" customFormat="1" ht="9.9" customHeight="1">
      <c r="B6" s="590"/>
      <c r="C6" s="590"/>
      <c r="D6" s="591"/>
      <c r="E6" s="590"/>
      <c r="F6" s="592"/>
      <c r="G6" s="593"/>
      <c r="H6" s="594"/>
    </row>
    <row r="7" spans="2:8" s="600" customFormat="1" ht="32.1" customHeight="1" thickBot="1">
      <c r="B7" s="596" t="s">
        <v>11</v>
      </c>
      <c r="C7" s="596" t="s">
        <v>12</v>
      </c>
      <c r="D7" s="597" t="s">
        <v>13</v>
      </c>
      <c r="E7" s="596" t="s">
        <v>14</v>
      </c>
      <c r="F7" s="598" t="s">
        <v>15</v>
      </c>
      <c r="G7" s="616" t="s">
        <v>16</v>
      </c>
      <c r="H7" s="599" t="s">
        <v>17</v>
      </c>
    </row>
    <row r="8" spans="2:8" s="605" customFormat="1" ht="9.9" customHeight="1">
      <c r="B8" s="601"/>
      <c r="C8" s="601"/>
      <c r="D8" s="602"/>
      <c r="E8" s="601"/>
      <c r="F8" s="603"/>
      <c r="G8" s="617"/>
      <c r="H8" s="604"/>
    </row>
    <row r="9" spans="2:8">
      <c r="D9" s="606" t="s">
        <v>18</v>
      </c>
      <c r="G9" s="289" t="s">
        <v>19</v>
      </c>
      <c r="H9" s="608">
        <f>+SUM(H10:H19)</f>
        <v>0</v>
      </c>
    </row>
    <row r="10" spans="2:8">
      <c r="D10" s="606"/>
      <c r="G10" s="289"/>
      <c r="H10" s="608"/>
    </row>
    <row r="11" spans="2:8">
      <c r="D11" s="606" t="s">
        <v>20</v>
      </c>
      <c r="G11" s="287"/>
    </row>
    <row r="12" spans="2:8" ht="26.4">
      <c r="B12" s="578" t="s">
        <v>21</v>
      </c>
      <c r="C12" s="578" t="s">
        <v>805</v>
      </c>
      <c r="D12" s="579" t="s">
        <v>806</v>
      </c>
      <c r="E12" s="578" t="s">
        <v>24</v>
      </c>
      <c r="F12" s="580">
        <v>6</v>
      </c>
      <c r="G12" s="287"/>
      <c r="H12" s="582">
        <f>ROUND(F12*G12,2)</f>
        <v>0</v>
      </c>
    </row>
    <row r="13" spans="2:8" ht="26.4">
      <c r="B13" s="578" t="s">
        <v>23</v>
      </c>
      <c r="C13" s="578" t="s">
        <v>913</v>
      </c>
      <c r="D13" s="579" t="s">
        <v>914</v>
      </c>
      <c r="E13" s="578" t="s">
        <v>24</v>
      </c>
      <c r="F13" s="580">
        <v>10</v>
      </c>
      <c r="G13" s="287"/>
      <c r="H13" s="582">
        <f>ROUND(F13*G13,2)</f>
        <v>0</v>
      </c>
    </row>
    <row r="14" spans="2:8" ht="26.4">
      <c r="D14" s="609" t="s">
        <v>809</v>
      </c>
      <c r="G14" s="287"/>
    </row>
    <row r="15" spans="2:8">
      <c r="G15" s="287"/>
    </row>
    <row r="16" spans="2:8">
      <c r="D16" s="606" t="s">
        <v>1052</v>
      </c>
      <c r="G16" s="287"/>
    </row>
    <row r="17" spans="2:8" ht="26.4">
      <c r="B17" s="578" t="s">
        <v>21</v>
      </c>
      <c r="C17" s="578" t="s">
        <v>1564</v>
      </c>
      <c r="D17" s="579" t="s">
        <v>1565</v>
      </c>
      <c r="E17" s="578" t="s">
        <v>58</v>
      </c>
      <c r="F17" s="580">
        <v>50</v>
      </c>
      <c r="G17" s="287"/>
      <c r="H17" s="582">
        <f>ROUND(F17*G17,2)</f>
        <v>0</v>
      </c>
    </row>
    <row r="18" spans="2:8" ht="26.4">
      <c r="D18" s="609" t="s">
        <v>1566</v>
      </c>
      <c r="G18" s="287"/>
    </row>
    <row r="19" spans="2:8">
      <c r="G19" s="287"/>
    </row>
    <row r="20" spans="2:8">
      <c r="D20" s="606" t="s">
        <v>788</v>
      </c>
      <c r="G20" s="289" t="s">
        <v>789</v>
      </c>
      <c r="H20" s="608">
        <f>+SUM(H21:H49)</f>
        <v>0</v>
      </c>
    </row>
    <row r="21" spans="2:8">
      <c r="D21" s="606"/>
      <c r="G21" s="289"/>
      <c r="H21" s="608"/>
    </row>
    <row r="22" spans="2:8">
      <c r="D22" s="606" t="s">
        <v>39</v>
      </c>
      <c r="G22" s="287"/>
    </row>
    <row r="23" spans="2:8" ht="26.4">
      <c r="B23" s="578" t="s">
        <v>21</v>
      </c>
      <c r="C23" s="578" t="s">
        <v>810</v>
      </c>
      <c r="D23" s="579" t="s">
        <v>811</v>
      </c>
      <c r="E23" s="578" t="s">
        <v>40</v>
      </c>
      <c r="F23" s="580">
        <v>13</v>
      </c>
      <c r="G23" s="287"/>
      <c r="H23" s="582">
        <f>ROUND(F23*G23,2)</f>
        <v>0</v>
      </c>
    </row>
    <row r="24" spans="2:8" ht="39.6">
      <c r="B24" s="578" t="s">
        <v>23</v>
      </c>
      <c r="C24" s="578" t="s">
        <v>974</v>
      </c>
      <c r="D24" s="579" t="s">
        <v>975</v>
      </c>
      <c r="E24" s="578" t="s">
        <v>40</v>
      </c>
      <c r="F24" s="580">
        <v>77.600000000000009</v>
      </c>
      <c r="G24" s="287"/>
      <c r="H24" s="582">
        <f>ROUND(F24*G24,2)</f>
        <v>0</v>
      </c>
    </row>
    <row r="25" spans="2:8">
      <c r="G25" s="287"/>
    </row>
    <row r="26" spans="2:8">
      <c r="D26" s="606" t="s">
        <v>41</v>
      </c>
      <c r="G26" s="287"/>
    </row>
    <row r="27" spans="2:8" ht="26.4">
      <c r="B27" s="578" t="s">
        <v>21</v>
      </c>
      <c r="C27" s="578" t="s">
        <v>915</v>
      </c>
      <c r="D27" s="579" t="s">
        <v>916</v>
      </c>
      <c r="E27" s="578" t="s">
        <v>31</v>
      </c>
      <c r="F27" s="580">
        <v>94.4</v>
      </c>
      <c r="G27" s="287"/>
      <c r="H27" s="582">
        <f>ROUND(F27*G27,2)</f>
        <v>0</v>
      </c>
    </row>
    <row r="28" spans="2:8">
      <c r="G28" s="287"/>
    </row>
    <row r="29" spans="2:8" ht="26.4">
      <c r="D29" s="606" t="s">
        <v>175</v>
      </c>
      <c r="G29" s="287"/>
    </row>
    <row r="30" spans="2:8" ht="26.4">
      <c r="B30" s="578" t="s">
        <v>21</v>
      </c>
      <c r="C30" s="578" t="s">
        <v>891</v>
      </c>
      <c r="D30" s="579" t="s">
        <v>892</v>
      </c>
      <c r="E30" s="578" t="s">
        <v>31</v>
      </c>
      <c r="F30" s="580">
        <v>36.800000000000004</v>
      </c>
      <c r="G30" s="287"/>
      <c r="H30" s="582">
        <f>ROUND(F30*G30,2)</f>
        <v>0</v>
      </c>
    </row>
    <row r="31" spans="2:8">
      <c r="G31" s="287"/>
    </row>
    <row r="32" spans="2:8">
      <c r="D32" s="606" t="s">
        <v>919</v>
      </c>
      <c r="G32" s="287"/>
    </row>
    <row r="33" spans="2:8">
      <c r="B33" s="578" t="s">
        <v>21</v>
      </c>
      <c r="C33" s="578" t="s">
        <v>920</v>
      </c>
      <c r="D33" s="579" t="s">
        <v>921</v>
      </c>
      <c r="E33" s="578" t="s">
        <v>40</v>
      </c>
      <c r="F33" s="580">
        <v>3.2</v>
      </c>
      <c r="G33" s="287"/>
      <c r="H33" s="582">
        <f>ROUND(F33*G33,2)</f>
        <v>0</v>
      </c>
    </row>
    <row r="34" spans="2:8" ht="26.4">
      <c r="D34" s="609" t="s">
        <v>922</v>
      </c>
      <c r="G34" s="287"/>
    </row>
    <row r="35" spans="2:8" ht="26.4">
      <c r="B35" s="578" t="s">
        <v>23</v>
      </c>
      <c r="C35" s="578" t="s">
        <v>1073</v>
      </c>
      <c r="D35" s="579" t="s">
        <v>1074</v>
      </c>
      <c r="E35" s="578" t="s">
        <v>31</v>
      </c>
      <c r="F35" s="580">
        <v>5.6000000000000005</v>
      </c>
      <c r="G35" s="287"/>
      <c r="H35" s="582">
        <f>ROUND(F35*G35,2)</f>
        <v>0</v>
      </c>
    </row>
    <row r="36" spans="2:8" ht="26.4">
      <c r="D36" s="609" t="s">
        <v>1081</v>
      </c>
      <c r="G36" s="287"/>
    </row>
    <row r="37" spans="2:8">
      <c r="G37" s="287"/>
    </row>
    <row r="38" spans="2:8">
      <c r="D38" s="606" t="s">
        <v>81</v>
      </c>
      <c r="G38" s="287"/>
    </row>
    <row r="39" spans="2:8" ht="26.4">
      <c r="B39" s="578" t="s">
        <v>21</v>
      </c>
      <c r="C39" s="578" t="s">
        <v>823</v>
      </c>
      <c r="D39" s="579" t="s">
        <v>824</v>
      </c>
      <c r="E39" s="578" t="s">
        <v>31</v>
      </c>
      <c r="F39" s="580">
        <v>48</v>
      </c>
      <c r="G39" s="287"/>
      <c r="H39" s="582">
        <f>ROUND(F39*G39,2)</f>
        <v>0</v>
      </c>
    </row>
    <row r="40" spans="2:8">
      <c r="B40" s="578" t="s">
        <v>23</v>
      </c>
      <c r="C40" s="578" t="s">
        <v>66</v>
      </c>
      <c r="D40" s="579" t="s">
        <v>67</v>
      </c>
      <c r="E40" s="578" t="s">
        <v>31</v>
      </c>
      <c r="F40" s="580">
        <v>48</v>
      </c>
      <c r="G40" s="287"/>
      <c r="H40" s="582">
        <f>ROUND(F40*G40,2)</f>
        <v>0</v>
      </c>
    </row>
    <row r="41" spans="2:8" ht="26.4">
      <c r="B41" s="578" t="s">
        <v>27</v>
      </c>
      <c r="C41" s="578" t="s">
        <v>924</v>
      </c>
      <c r="D41" s="579" t="s">
        <v>925</v>
      </c>
      <c r="E41" s="578" t="s">
        <v>40</v>
      </c>
      <c r="F41" s="580">
        <v>33</v>
      </c>
      <c r="G41" s="287"/>
      <c r="H41" s="582">
        <f>ROUND(F41*G41,2)</f>
        <v>0</v>
      </c>
    </row>
    <row r="42" spans="2:8" ht="52.8">
      <c r="D42" s="609" t="s">
        <v>926</v>
      </c>
      <c r="G42" s="287"/>
    </row>
    <row r="43" spans="2:8" ht="26.4">
      <c r="B43" s="578" t="s">
        <v>28</v>
      </c>
      <c r="C43" s="578" t="s">
        <v>927</v>
      </c>
      <c r="D43" s="579" t="s">
        <v>928</v>
      </c>
      <c r="E43" s="578" t="s">
        <v>31</v>
      </c>
      <c r="F43" s="580">
        <v>38</v>
      </c>
      <c r="G43" s="287"/>
      <c r="H43" s="582">
        <f>ROUND(F43*G43,2)</f>
        <v>0</v>
      </c>
    </row>
    <row r="44" spans="2:8" ht="26.4">
      <c r="D44" s="609" t="s">
        <v>929</v>
      </c>
      <c r="G44" s="287"/>
    </row>
    <row r="45" spans="2:8">
      <c r="G45" s="287"/>
    </row>
    <row r="46" spans="2:8" ht="26.4">
      <c r="D46" s="606" t="s">
        <v>930</v>
      </c>
      <c r="G46" s="287"/>
    </row>
    <row r="47" spans="2:8">
      <c r="B47" s="578" t="s">
        <v>21</v>
      </c>
      <c r="C47" s="578" t="s">
        <v>931</v>
      </c>
      <c r="D47" s="579" t="s">
        <v>932</v>
      </c>
      <c r="E47" s="578" t="s">
        <v>44</v>
      </c>
      <c r="F47" s="580">
        <v>169.20000000000002</v>
      </c>
      <c r="G47" s="287"/>
      <c r="H47" s="582">
        <f>ROUND(F47*G47,2)</f>
        <v>0</v>
      </c>
    </row>
    <row r="48" spans="2:8">
      <c r="B48" s="578" t="s">
        <v>23</v>
      </c>
      <c r="C48" s="578" t="s">
        <v>180</v>
      </c>
      <c r="D48" s="579" t="s">
        <v>181</v>
      </c>
      <c r="E48" s="578" t="s">
        <v>40</v>
      </c>
      <c r="F48" s="580">
        <v>74.400000000000006</v>
      </c>
      <c r="G48" s="287"/>
      <c r="H48" s="582">
        <f>ROUND(F48*G48,2)</f>
        <v>0</v>
      </c>
    </row>
    <row r="49" spans="2:8">
      <c r="G49" s="287"/>
    </row>
    <row r="50" spans="2:8">
      <c r="D50" s="606" t="s">
        <v>832</v>
      </c>
      <c r="G50" s="289" t="s">
        <v>50</v>
      </c>
      <c r="H50" s="608">
        <f>+SUM(H51:H55)</f>
        <v>0</v>
      </c>
    </row>
    <row r="51" spans="2:8">
      <c r="D51" s="606"/>
      <c r="G51" s="289"/>
      <c r="H51" s="608"/>
    </row>
    <row r="52" spans="2:8">
      <c r="D52" s="606" t="s">
        <v>833</v>
      </c>
      <c r="G52" s="287"/>
    </row>
    <row r="53" spans="2:8" ht="26.4">
      <c r="B53" s="578" t="s">
        <v>21</v>
      </c>
      <c r="C53" s="578" t="s">
        <v>933</v>
      </c>
      <c r="D53" s="579" t="s">
        <v>934</v>
      </c>
      <c r="E53" s="578" t="s">
        <v>24</v>
      </c>
      <c r="F53" s="580">
        <v>8</v>
      </c>
      <c r="G53" s="287"/>
      <c r="H53" s="582">
        <f>ROUND(F53*G53,2)</f>
        <v>0</v>
      </c>
    </row>
    <row r="54" spans="2:8" ht="39.6">
      <c r="B54" s="578" t="s">
        <v>23</v>
      </c>
      <c r="C54" s="578" t="s">
        <v>893</v>
      </c>
      <c r="D54" s="579" t="s">
        <v>894</v>
      </c>
      <c r="E54" s="578" t="s">
        <v>26</v>
      </c>
      <c r="F54" s="580">
        <v>37.5</v>
      </c>
      <c r="G54" s="287"/>
      <c r="H54" s="582">
        <f>ROUND(F54*G54,2)</f>
        <v>0</v>
      </c>
    </row>
    <row r="55" spans="2:8">
      <c r="G55" s="287"/>
    </row>
    <row r="56" spans="2:8">
      <c r="D56" s="606" t="s">
        <v>836</v>
      </c>
      <c r="G56" s="289" t="s">
        <v>837</v>
      </c>
      <c r="H56" s="608">
        <f>+SUM(H57:H80)</f>
        <v>0</v>
      </c>
    </row>
    <row r="57" spans="2:8">
      <c r="D57" s="606"/>
      <c r="G57" s="289"/>
      <c r="H57" s="608"/>
    </row>
    <row r="58" spans="2:8">
      <c r="D58" s="606" t="s">
        <v>838</v>
      </c>
      <c r="G58" s="287"/>
    </row>
    <row r="59" spans="2:8" ht="26.4">
      <c r="B59" s="578" t="s">
        <v>21</v>
      </c>
      <c r="C59" s="578" t="s">
        <v>841</v>
      </c>
      <c r="D59" s="579" t="s">
        <v>842</v>
      </c>
      <c r="E59" s="578" t="s">
        <v>31</v>
      </c>
      <c r="F59" s="580">
        <v>9.152000000000001</v>
      </c>
      <c r="G59" s="287"/>
      <c r="H59" s="582">
        <f>ROUND(F59*G59,2)</f>
        <v>0</v>
      </c>
    </row>
    <row r="60" spans="2:8" ht="26.4">
      <c r="B60" s="578" t="s">
        <v>23</v>
      </c>
      <c r="C60" s="578" t="s">
        <v>938</v>
      </c>
      <c r="D60" s="579" t="s">
        <v>939</v>
      </c>
      <c r="E60" s="578" t="s">
        <v>31</v>
      </c>
      <c r="F60" s="580">
        <v>14.72</v>
      </c>
      <c r="G60" s="287"/>
      <c r="H60" s="582">
        <f>ROUND(F60*G60,2)</f>
        <v>0</v>
      </c>
    </row>
    <row r="61" spans="2:8" ht="26.4">
      <c r="D61" s="609" t="s">
        <v>940</v>
      </c>
      <c r="G61" s="287"/>
    </row>
    <row r="62" spans="2:8">
      <c r="G62" s="287"/>
    </row>
    <row r="63" spans="2:8">
      <c r="D63" s="606" t="s">
        <v>849</v>
      </c>
      <c r="G63" s="287"/>
    </row>
    <row r="64" spans="2:8" ht="39.6">
      <c r="B64" s="578" t="s">
        <v>21</v>
      </c>
      <c r="C64" s="578" t="s">
        <v>850</v>
      </c>
      <c r="D64" s="579" t="s">
        <v>851</v>
      </c>
      <c r="E64" s="578" t="s">
        <v>54</v>
      </c>
      <c r="F64" s="580">
        <v>1070</v>
      </c>
      <c r="G64" s="287"/>
      <c r="H64" s="582">
        <f>ROUND(F64*G64,2)</f>
        <v>0</v>
      </c>
    </row>
    <row r="65" spans="2:8" ht="26.4">
      <c r="D65" s="609" t="s">
        <v>1572</v>
      </c>
      <c r="G65" s="287"/>
    </row>
    <row r="66" spans="2:8">
      <c r="G66" s="287"/>
    </row>
    <row r="67" spans="2:8">
      <c r="D67" s="606" t="s">
        <v>856</v>
      </c>
      <c r="G67" s="287"/>
    </row>
    <row r="68" spans="2:8" ht="26.4">
      <c r="B68" s="578" t="s">
        <v>21</v>
      </c>
      <c r="C68" s="578" t="s">
        <v>941</v>
      </c>
      <c r="D68" s="579" t="s">
        <v>942</v>
      </c>
      <c r="E68" s="578" t="s">
        <v>40</v>
      </c>
      <c r="F68" s="580">
        <v>10</v>
      </c>
      <c r="G68" s="287"/>
      <c r="H68" s="582">
        <f>ROUND(F68*G68,2)</f>
        <v>0</v>
      </c>
    </row>
    <row r="69" spans="2:8" ht="26.4">
      <c r="D69" s="609" t="s">
        <v>943</v>
      </c>
      <c r="G69" s="287"/>
    </row>
    <row r="70" spans="2:8" ht="26.4">
      <c r="B70" s="578" t="s">
        <v>23</v>
      </c>
      <c r="C70" s="578" t="s">
        <v>944</v>
      </c>
      <c r="D70" s="579" t="s">
        <v>945</v>
      </c>
      <c r="E70" s="578" t="s">
        <v>40</v>
      </c>
      <c r="F70" s="580">
        <v>0.8</v>
      </c>
      <c r="G70" s="287"/>
      <c r="H70" s="582">
        <f>ROUND(F70*G70,2)</f>
        <v>0</v>
      </c>
    </row>
    <row r="71" spans="2:8" ht="26.4">
      <c r="D71" s="609" t="s">
        <v>946</v>
      </c>
      <c r="G71" s="287"/>
    </row>
    <row r="72" spans="2:8" ht="26.4">
      <c r="B72" s="578" t="s">
        <v>27</v>
      </c>
      <c r="C72" s="578" t="s">
        <v>903</v>
      </c>
      <c r="D72" s="579" t="s">
        <v>904</v>
      </c>
      <c r="E72" s="578" t="s">
        <v>40</v>
      </c>
      <c r="F72" s="580">
        <v>0.3</v>
      </c>
      <c r="G72" s="287"/>
      <c r="H72" s="582">
        <f>ROUND(F72*G72,2)</f>
        <v>0</v>
      </c>
    </row>
    <row r="73" spans="2:8" ht="39.6">
      <c r="B73" s="578" t="s">
        <v>28</v>
      </c>
      <c r="C73" s="578" t="s">
        <v>868</v>
      </c>
      <c r="D73" s="579" t="s">
        <v>869</v>
      </c>
      <c r="E73" s="578" t="s">
        <v>40</v>
      </c>
      <c r="F73" s="580">
        <v>7</v>
      </c>
      <c r="G73" s="287"/>
      <c r="H73" s="582">
        <f>ROUND(F73*G73,2)</f>
        <v>0</v>
      </c>
    </row>
    <row r="74" spans="2:8" ht="66">
      <c r="D74" s="609" t="s">
        <v>1570</v>
      </c>
      <c r="G74" s="287"/>
    </row>
    <row r="75" spans="2:8" ht="26.4">
      <c r="B75" s="578" t="s">
        <v>29</v>
      </c>
      <c r="C75" s="578" t="s">
        <v>950</v>
      </c>
      <c r="D75" s="579" t="s">
        <v>951</v>
      </c>
      <c r="E75" s="578" t="s">
        <v>40</v>
      </c>
      <c r="F75" s="580">
        <v>5.6000000000000005</v>
      </c>
      <c r="G75" s="287"/>
      <c r="H75" s="582">
        <f>ROUND(F75*G75,2)</f>
        <v>0</v>
      </c>
    </row>
    <row r="76" spans="2:8" ht="39.6">
      <c r="D76" s="609" t="s">
        <v>1082</v>
      </c>
      <c r="G76" s="287"/>
    </row>
    <row r="77" spans="2:8">
      <c r="G77" s="287"/>
    </row>
    <row r="78" spans="2:8">
      <c r="D78" s="606" t="s">
        <v>873</v>
      </c>
      <c r="G78" s="287"/>
    </row>
    <row r="79" spans="2:8" ht="105.6">
      <c r="B79" s="578" t="s">
        <v>21</v>
      </c>
      <c r="C79" s="578" t="s">
        <v>1573</v>
      </c>
      <c r="D79" s="579" t="s">
        <v>1920</v>
      </c>
      <c r="E79" s="578" t="s">
        <v>26</v>
      </c>
      <c r="F79" s="580">
        <v>15</v>
      </c>
      <c r="G79" s="287"/>
      <c r="H79" s="582">
        <f>ROUND(F79*G79,2)</f>
        <v>0</v>
      </c>
    </row>
    <row r="80" spans="2:8" ht="26.4">
      <c r="B80" s="578" t="s">
        <v>23</v>
      </c>
      <c r="C80" s="578" t="s">
        <v>877</v>
      </c>
      <c r="D80" s="579" t="s">
        <v>878</v>
      </c>
      <c r="E80" s="578" t="s">
        <v>24</v>
      </c>
      <c r="F80" s="580">
        <v>3</v>
      </c>
      <c r="G80" s="287"/>
      <c r="H80" s="582">
        <f>ROUND(F80*G80,2)</f>
        <v>0</v>
      </c>
    </row>
    <row r="81" spans="4:7">
      <c r="G81" s="287"/>
    </row>
    <row r="82" spans="4:7" ht="17.399999999999999" customHeight="1">
      <c r="D82" s="610" t="str">
        <f>D9</f>
        <v>1 PREDDELA</v>
      </c>
      <c r="E82" s="611">
        <f>H9</f>
        <v>0</v>
      </c>
      <c r="G82" s="287"/>
    </row>
    <row r="83" spans="4:7" ht="17.399999999999999" customHeight="1">
      <c r="D83" s="610" t="str">
        <f>D20</f>
        <v>2 ZEMELJSKA DELA IN TEMELJENJE</v>
      </c>
      <c r="E83" s="611">
        <f>H20</f>
        <v>0</v>
      </c>
      <c r="G83" s="287"/>
    </row>
    <row r="84" spans="4:7" ht="17.399999999999999" customHeight="1">
      <c r="D84" s="610" t="str">
        <f>D50</f>
        <v>3 ODVODNJAVANJE</v>
      </c>
      <c r="E84" s="611">
        <f>H50</f>
        <v>0</v>
      </c>
      <c r="G84" s="287"/>
    </row>
    <row r="85" spans="4:7" ht="17.399999999999999" customHeight="1">
      <c r="D85" s="612" t="str">
        <f>D56</f>
        <v>4 GRADBENA IN OBRTNIŠKA DELA</v>
      </c>
      <c r="E85" s="613">
        <f>H56</f>
        <v>0</v>
      </c>
      <c r="G85" s="287"/>
    </row>
    <row r="86" spans="4:7" ht="17.399999999999999" customHeight="1">
      <c r="D86" s="614" t="s">
        <v>61</v>
      </c>
      <c r="E86" s="615">
        <f>+SUM(E82:E85)</f>
        <v>0</v>
      </c>
      <c r="G86" s="287"/>
    </row>
    <row r="87" spans="4:7">
      <c r="G87" s="287"/>
    </row>
    <row r="88" spans="4:7" ht="17.399999999999999" customHeight="1">
      <c r="G88" s="607"/>
    </row>
  </sheetData>
  <sheetProtection algorithmName="SHA-512" hashValue="JUuQxE+WClSeVRHz8LlowOHbLlvfMjvBTlg/flWZOdn666GCSZFQZfzfg1rBd6LdEKW51BVsqXhLMfbLMfuMcw==" saltValue="kdnwa8cdV/nCQmYRcM9CFw==" spinCount="100000" sheet="1" objects="1" scenarios="1"/>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54" min="1" max="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02C8E-2FDC-43C7-AA69-A811A341DF10}">
  <sheetPr>
    <pageSetUpPr fitToPage="1"/>
  </sheetPr>
  <dimension ref="B1:H103"/>
  <sheetViews>
    <sheetView view="pageBreakPreview" zoomScale="110" zoomScaleNormal="100" zoomScaleSheetLayoutView="110" workbookViewId="0">
      <pane ySplit="7" topLeftCell="A89" activePane="bottomLeft" state="frozen"/>
      <selection pane="bottomLeft" activeCell="E97" sqref="E97"/>
    </sheetView>
  </sheetViews>
  <sheetFormatPr defaultRowHeight="13.2"/>
  <cols>
    <col min="1" max="1" width="9.109375" style="706"/>
    <col min="2" max="3" width="10.6640625" style="701" customWidth="1"/>
    <col min="4" max="4" width="47.6640625" style="702" customWidth="1"/>
    <col min="5" max="5" width="14.6640625" style="701" customWidth="1"/>
    <col min="6" max="6" width="12.6640625" style="703" customWidth="1"/>
    <col min="7" max="7" width="15.6640625" style="704" customWidth="1"/>
    <col min="8" max="8" width="15.6640625" style="705" customWidth="1"/>
    <col min="9" max="257" width="9.109375" style="706"/>
    <col min="258" max="259" width="10.6640625" style="706" customWidth="1"/>
    <col min="260" max="260" width="47.6640625" style="706" customWidth="1"/>
    <col min="261" max="261" width="14.6640625" style="706" customWidth="1"/>
    <col min="262" max="262" width="12.6640625" style="706" customWidth="1"/>
    <col min="263" max="264" width="15.6640625" style="706" customWidth="1"/>
    <col min="265" max="513" width="9.109375" style="706"/>
    <col min="514" max="515" width="10.6640625" style="706" customWidth="1"/>
    <col min="516" max="516" width="47.6640625" style="706" customWidth="1"/>
    <col min="517" max="517" width="14.6640625" style="706" customWidth="1"/>
    <col min="518" max="518" width="12.6640625" style="706" customWidth="1"/>
    <col min="519" max="520" width="15.6640625" style="706" customWidth="1"/>
    <col min="521" max="769" width="9.109375" style="706"/>
    <col min="770" max="771" width="10.6640625" style="706" customWidth="1"/>
    <col min="772" max="772" width="47.6640625" style="706" customWidth="1"/>
    <col min="773" max="773" width="14.6640625" style="706" customWidth="1"/>
    <col min="774" max="774" width="12.6640625" style="706" customWidth="1"/>
    <col min="775" max="776" width="15.6640625" style="706" customWidth="1"/>
    <col min="777" max="1025" width="9.109375" style="706"/>
    <col min="1026" max="1027" width="10.6640625" style="706" customWidth="1"/>
    <col min="1028" max="1028" width="47.6640625" style="706" customWidth="1"/>
    <col min="1029" max="1029" width="14.6640625" style="706" customWidth="1"/>
    <col min="1030" max="1030" width="12.6640625" style="706" customWidth="1"/>
    <col min="1031" max="1032" width="15.6640625" style="706" customWidth="1"/>
    <col min="1033" max="1281" width="9.109375" style="706"/>
    <col min="1282" max="1283" width="10.6640625" style="706" customWidth="1"/>
    <col min="1284" max="1284" width="47.6640625" style="706" customWidth="1"/>
    <col min="1285" max="1285" width="14.6640625" style="706" customWidth="1"/>
    <col min="1286" max="1286" width="12.6640625" style="706" customWidth="1"/>
    <col min="1287" max="1288" width="15.6640625" style="706" customWidth="1"/>
    <col min="1289" max="1537" width="9.109375" style="706"/>
    <col min="1538" max="1539" width="10.6640625" style="706" customWidth="1"/>
    <col min="1540" max="1540" width="47.6640625" style="706" customWidth="1"/>
    <col min="1541" max="1541" width="14.6640625" style="706" customWidth="1"/>
    <col min="1542" max="1542" width="12.6640625" style="706" customWidth="1"/>
    <col min="1543" max="1544" width="15.6640625" style="706" customWidth="1"/>
    <col min="1545" max="1793" width="9.109375" style="706"/>
    <col min="1794" max="1795" width="10.6640625" style="706" customWidth="1"/>
    <col min="1796" max="1796" width="47.6640625" style="706" customWidth="1"/>
    <col min="1797" max="1797" width="14.6640625" style="706" customWidth="1"/>
    <col min="1798" max="1798" width="12.6640625" style="706" customWidth="1"/>
    <col min="1799" max="1800" width="15.6640625" style="706" customWidth="1"/>
    <col min="1801" max="2049" width="9.109375" style="706"/>
    <col min="2050" max="2051" width="10.6640625" style="706" customWidth="1"/>
    <col min="2052" max="2052" width="47.6640625" style="706" customWidth="1"/>
    <col min="2053" max="2053" width="14.6640625" style="706" customWidth="1"/>
    <col min="2054" max="2054" width="12.6640625" style="706" customWidth="1"/>
    <col min="2055" max="2056" width="15.6640625" style="706" customWidth="1"/>
    <col min="2057" max="2305" width="9.109375" style="706"/>
    <col min="2306" max="2307" width="10.6640625" style="706" customWidth="1"/>
    <col min="2308" max="2308" width="47.6640625" style="706" customWidth="1"/>
    <col min="2309" max="2309" width="14.6640625" style="706" customWidth="1"/>
    <col min="2310" max="2310" width="12.6640625" style="706" customWidth="1"/>
    <col min="2311" max="2312" width="15.6640625" style="706" customWidth="1"/>
    <col min="2313" max="2561" width="9.109375" style="706"/>
    <col min="2562" max="2563" width="10.6640625" style="706" customWidth="1"/>
    <col min="2564" max="2564" width="47.6640625" style="706" customWidth="1"/>
    <col min="2565" max="2565" width="14.6640625" style="706" customWidth="1"/>
    <col min="2566" max="2566" width="12.6640625" style="706" customWidth="1"/>
    <col min="2567" max="2568" width="15.6640625" style="706" customWidth="1"/>
    <col min="2569" max="2817" width="9.109375" style="706"/>
    <col min="2818" max="2819" width="10.6640625" style="706" customWidth="1"/>
    <col min="2820" max="2820" width="47.6640625" style="706" customWidth="1"/>
    <col min="2821" max="2821" width="14.6640625" style="706" customWidth="1"/>
    <col min="2822" max="2822" width="12.6640625" style="706" customWidth="1"/>
    <col min="2823" max="2824" width="15.6640625" style="706" customWidth="1"/>
    <col min="2825" max="3073" width="9.109375" style="706"/>
    <col min="3074" max="3075" width="10.6640625" style="706" customWidth="1"/>
    <col min="3076" max="3076" width="47.6640625" style="706" customWidth="1"/>
    <col min="3077" max="3077" width="14.6640625" style="706" customWidth="1"/>
    <col min="3078" max="3078" width="12.6640625" style="706" customWidth="1"/>
    <col min="3079" max="3080" width="15.6640625" style="706" customWidth="1"/>
    <col min="3081" max="3329" width="9.109375" style="706"/>
    <col min="3330" max="3331" width="10.6640625" style="706" customWidth="1"/>
    <col min="3332" max="3332" width="47.6640625" style="706" customWidth="1"/>
    <col min="3333" max="3333" width="14.6640625" style="706" customWidth="1"/>
    <col min="3334" max="3334" width="12.6640625" style="706" customWidth="1"/>
    <col min="3335" max="3336" width="15.6640625" style="706" customWidth="1"/>
    <col min="3337" max="3585" width="9.109375" style="706"/>
    <col min="3586" max="3587" width="10.6640625" style="706" customWidth="1"/>
    <col min="3588" max="3588" width="47.6640625" style="706" customWidth="1"/>
    <col min="3589" max="3589" width="14.6640625" style="706" customWidth="1"/>
    <col min="3590" max="3590" width="12.6640625" style="706" customWidth="1"/>
    <col min="3591" max="3592" width="15.6640625" style="706" customWidth="1"/>
    <col min="3593" max="3841" width="9.109375" style="706"/>
    <col min="3842" max="3843" width="10.6640625" style="706" customWidth="1"/>
    <col min="3844" max="3844" width="47.6640625" style="706" customWidth="1"/>
    <col min="3845" max="3845" width="14.6640625" style="706" customWidth="1"/>
    <col min="3846" max="3846" width="12.6640625" style="706" customWidth="1"/>
    <col min="3847" max="3848" width="15.6640625" style="706" customWidth="1"/>
    <col min="3849" max="4097" width="9.109375" style="706"/>
    <col min="4098" max="4099" width="10.6640625" style="706" customWidth="1"/>
    <col min="4100" max="4100" width="47.6640625" style="706" customWidth="1"/>
    <col min="4101" max="4101" width="14.6640625" style="706" customWidth="1"/>
    <col min="4102" max="4102" width="12.6640625" style="706" customWidth="1"/>
    <col min="4103" max="4104" width="15.6640625" style="706" customWidth="1"/>
    <col min="4105" max="4353" width="9.109375" style="706"/>
    <col min="4354" max="4355" width="10.6640625" style="706" customWidth="1"/>
    <col min="4356" max="4356" width="47.6640625" style="706" customWidth="1"/>
    <col min="4357" max="4357" width="14.6640625" style="706" customWidth="1"/>
    <col min="4358" max="4358" width="12.6640625" style="706" customWidth="1"/>
    <col min="4359" max="4360" width="15.6640625" style="706" customWidth="1"/>
    <col min="4361" max="4609" width="9.109375" style="706"/>
    <col min="4610" max="4611" width="10.6640625" style="706" customWidth="1"/>
    <col min="4612" max="4612" width="47.6640625" style="706" customWidth="1"/>
    <col min="4613" max="4613" width="14.6640625" style="706" customWidth="1"/>
    <col min="4614" max="4614" width="12.6640625" style="706" customWidth="1"/>
    <col min="4615" max="4616" width="15.6640625" style="706" customWidth="1"/>
    <col min="4617" max="4865" width="9.109375" style="706"/>
    <col min="4866" max="4867" width="10.6640625" style="706" customWidth="1"/>
    <col min="4868" max="4868" width="47.6640625" style="706" customWidth="1"/>
    <col min="4869" max="4869" width="14.6640625" style="706" customWidth="1"/>
    <col min="4870" max="4870" width="12.6640625" style="706" customWidth="1"/>
    <col min="4871" max="4872" width="15.6640625" style="706" customWidth="1"/>
    <col min="4873" max="5121" width="9.109375" style="706"/>
    <col min="5122" max="5123" width="10.6640625" style="706" customWidth="1"/>
    <col min="5124" max="5124" width="47.6640625" style="706" customWidth="1"/>
    <col min="5125" max="5125" width="14.6640625" style="706" customWidth="1"/>
    <col min="5126" max="5126" width="12.6640625" style="706" customWidth="1"/>
    <col min="5127" max="5128" width="15.6640625" style="706" customWidth="1"/>
    <col min="5129" max="5377" width="9.109375" style="706"/>
    <col min="5378" max="5379" width="10.6640625" style="706" customWidth="1"/>
    <col min="5380" max="5380" width="47.6640625" style="706" customWidth="1"/>
    <col min="5381" max="5381" width="14.6640625" style="706" customWidth="1"/>
    <col min="5382" max="5382" width="12.6640625" style="706" customWidth="1"/>
    <col min="5383" max="5384" width="15.6640625" style="706" customWidth="1"/>
    <col min="5385" max="5633" width="9.109375" style="706"/>
    <col min="5634" max="5635" width="10.6640625" style="706" customWidth="1"/>
    <col min="5636" max="5636" width="47.6640625" style="706" customWidth="1"/>
    <col min="5637" max="5637" width="14.6640625" style="706" customWidth="1"/>
    <col min="5638" max="5638" width="12.6640625" style="706" customWidth="1"/>
    <col min="5639" max="5640" width="15.6640625" style="706" customWidth="1"/>
    <col min="5641" max="5889" width="9.109375" style="706"/>
    <col min="5890" max="5891" width="10.6640625" style="706" customWidth="1"/>
    <col min="5892" max="5892" width="47.6640625" style="706" customWidth="1"/>
    <col min="5893" max="5893" width="14.6640625" style="706" customWidth="1"/>
    <col min="5894" max="5894" width="12.6640625" style="706" customWidth="1"/>
    <col min="5895" max="5896" width="15.6640625" style="706" customWidth="1"/>
    <col min="5897" max="6145" width="9.109375" style="706"/>
    <col min="6146" max="6147" width="10.6640625" style="706" customWidth="1"/>
    <col min="6148" max="6148" width="47.6640625" style="706" customWidth="1"/>
    <col min="6149" max="6149" width="14.6640625" style="706" customWidth="1"/>
    <col min="6150" max="6150" width="12.6640625" style="706" customWidth="1"/>
    <col min="6151" max="6152" width="15.6640625" style="706" customWidth="1"/>
    <col min="6153" max="6401" width="9.109375" style="706"/>
    <col min="6402" max="6403" width="10.6640625" style="706" customWidth="1"/>
    <col min="6404" max="6404" width="47.6640625" style="706" customWidth="1"/>
    <col min="6405" max="6405" width="14.6640625" style="706" customWidth="1"/>
    <col min="6406" max="6406" width="12.6640625" style="706" customWidth="1"/>
    <col min="6407" max="6408" width="15.6640625" style="706" customWidth="1"/>
    <col min="6409" max="6657" width="9.109375" style="706"/>
    <col min="6658" max="6659" width="10.6640625" style="706" customWidth="1"/>
    <col min="6660" max="6660" width="47.6640625" style="706" customWidth="1"/>
    <col min="6661" max="6661" width="14.6640625" style="706" customWidth="1"/>
    <col min="6662" max="6662" width="12.6640625" style="706" customWidth="1"/>
    <col min="6663" max="6664" width="15.6640625" style="706" customWidth="1"/>
    <col min="6665" max="6913" width="9.109375" style="706"/>
    <col min="6914" max="6915" width="10.6640625" style="706" customWidth="1"/>
    <col min="6916" max="6916" width="47.6640625" style="706" customWidth="1"/>
    <col min="6917" max="6917" width="14.6640625" style="706" customWidth="1"/>
    <col min="6918" max="6918" width="12.6640625" style="706" customWidth="1"/>
    <col min="6919" max="6920" width="15.6640625" style="706" customWidth="1"/>
    <col min="6921" max="7169" width="9.109375" style="706"/>
    <col min="7170" max="7171" width="10.6640625" style="706" customWidth="1"/>
    <col min="7172" max="7172" width="47.6640625" style="706" customWidth="1"/>
    <col min="7173" max="7173" width="14.6640625" style="706" customWidth="1"/>
    <col min="7174" max="7174" width="12.6640625" style="706" customWidth="1"/>
    <col min="7175" max="7176" width="15.6640625" style="706" customWidth="1"/>
    <col min="7177" max="7425" width="9.109375" style="706"/>
    <col min="7426" max="7427" width="10.6640625" style="706" customWidth="1"/>
    <col min="7428" max="7428" width="47.6640625" style="706" customWidth="1"/>
    <col min="7429" max="7429" width="14.6640625" style="706" customWidth="1"/>
    <col min="7430" max="7430" width="12.6640625" style="706" customWidth="1"/>
    <col min="7431" max="7432" width="15.6640625" style="706" customWidth="1"/>
    <col min="7433" max="7681" width="9.109375" style="706"/>
    <col min="7682" max="7683" width="10.6640625" style="706" customWidth="1"/>
    <col min="7684" max="7684" width="47.6640625" style="706" customWidth="1"/>
    <col min="7685" max="7685" width="14.6640625" style="706" customWidth="1"/>
    <col min="7686" max="7686" width="12.6640625" style="706" customWidth="1"/>
    <col min="7687" max="7688" width="15.6640625" style="706" customWidth="1"/>
    <col min="7689" max="7937" width="9.109375" style="706"/>
    <col min="7938" max="7939" width="10.6640625" style="706" customWidth="1"/>
    <col min="7940" max="7940" width="47.6640625" style="706" customWidth="1"/>
    <col min="7941" max="7941" width="14.6640625" style="706" customWidth="1"/>
    <col min="7942" max="7942" width="12.6640625" style="706" customWidth="1"/>
    <col min="7943" max="7944" width="15.6640625" style="706" customWidth="1"/>
    <col min="7945" max="8193" width="9.109375" style="706"/>
    <col min="8194" max="8195" width="10.6640625" style="706" customWidth="1"/>
    <col min="8196" max="8196" width="47.6640625" style="706" customWidth="1"/>
    <col min="8197" max="8197" width="14.6640625" style="706" customWidth="1"/>
    <col min="8198" max="8198" width="12.6640625" style="706" customWidth="1"/>
    <col min="8199" max="8200" width="15.6640625" style="706" customWidth="1"/>
    <col min="8201" max="8449" width="9.109375" style="706"/>
    <col min="8450" max="8451" width="10.6640625" style="706" customWidth="1"/>
    <col min="8452" max="8452" width="47.6640625" style="706" customWidth="1"/>
    <col min="8453" max="8453" width="14.6640625" style="706" customWidth="1"/>
    <col min="8454" max="8454" width="12.6640625" style="706" customWidth="1"/>
    <col min="8455" max="8456" width="15.6640625" style="706" customWidth="1"/>
    <col min="8457" max="8705" width="9.109375" style="706"/>
    <col min="8706" max="8707" width="10.6640625" style="706" customWidth="1"/>
    <col min="8708" max="8708" width="47.6640625" style="706" customWidth="1"/>
    <col min="8709" max="8709" width="14.6640625" style="706" customWidth="1"/>
    <col min="8710" max="8710" width="12.6640625" style="706" customWidth="1"/>
    <col min="8711" max="8712" width="15.6640625" style="706" customWidth="1"/>
    <col min="8713" max="8961" width="9.109375" style="706"/>
    <col min="8962" max="8963" width="10.6640625" style="706" customWidth="1"/>
    <col min="8964" max="8964" width="47.6640625" style="706" customWidth="1"/>
    <col min="8965" max="8965" width="14.6640625" style="706" customWidth="1"/>
    <col min="8966" max="8966" width="12.6640625" style="706" customWidth="1"/>
    <col min="8967" max="8968" width="15.6640625" style="706" customWidth="1"/>
    <col min="8969" max="9217" width="9.109375" style="706"/>
    <col min="9218" max="9219" width="10.6640625" style="706" customWidth="1"/>
    <col min="9220" max="9220" width="47.6640625" style="706" customWidth="1"/>
    <col min="9221" max="9221" width="14.6640625" style="706" customWidth="1"/>
    <col min="9222" max="9222" width="12.6640625" style="706" customWidth="1"/>
    <col min="9223" max="9224" width="15.6640625" style="706" customWidth="1"/>
    <col min="9225" max="9473" width="9.109375" style="706"/>
    <col min="9474" max="9475" width="10.6640625" style="706" customWidth="1"/>
    <col min="9476" max="9476" width="47.6640625" style="706" customWidth="1"/>
    <col min="9477" max="9477" width="14.6640625" style="706" customWidth="1"/>
    <col min="9478" max="9478" width="12.6640625" style="706" customWidth="1"/>
    <col min="9479" max="9480" width="15.6640625" style="706" customWidth="1"/>
    <col min="9481" max="9729" width="9.109375" style="706"/>
    <col min="9730" max="9731" width="10.6640625" style="706" customWidth="1"/>
    <col min="9732" max="9732" width="47.6640625" style="706" customWidth="1"/>
    <col min="9733" max="9733" width="14.6640625" style="706" customWidth="1"/>
    <col min="9734" max="9734" width="12.6640625" style="706" customWidth="1"/>
    <col min="9735" max="9736" width="15.6640625" style="706" customWidth="1"/>
    <col min="9737" max="9985" width="9.109375" style="706"/>
    <col min="9986" max="9987" width="10.6640625" style="706" customWidth="1"/>
    <col min="9988" max="9988" width="47.6640625" style="706" customWidth="1"/>
    <col min="9989" max="9989" width="14.6640625" style="706" customWidth="1"/>
    <col min="9990" max="9990" width="12.6640625" style="706" customWidth="1"/>
    <col min="9991" max="9992" width="15.6640625" style="706" customWidth="1"/>
    <col min="9993" max="10241" width="9.109375" style="706"/>
    <col min="10242" max="10243" width="10.6640625" style="706" customWidth="1"/>
    <col min="10244" max="10244" width="47.6640625" style="706" customWidth="1"/>
    <col min="10245" max="10245" width="14.6640625" style="706" customWidth="1"/>
    <col min="10246" max="10246" width="12.6640625" style="706" customWidth="1"/>
    <col min="10247" max="10248" width="15.6640625" style="706" customWidth="1"/>
    <col min="10249" max="10497" width="9.109375" style="706"/>
    <col min="10498" max="10499" width="10.6640625" style="706" customWidth="1"/>
    <col min="10500" max="10500" width="47.6640625" style="706" customWidth="1"/>
    <col min="10501" max="10501" width="14.6640625" style="706" customWidth="1"/>
    <col min="10502" max="10502" width="12.6640625" style="706" customWidth="1"/>
    <col min="10503" max="10504" width="15.6640625" style="706" customWidth="1"/>
    <col min="10505" max="10753" width="9.109375" style="706"/>
    <col min="10754" max="10755" width="10.6640625" style="706" customWidth="1"/>
    <col min="10756" max="10756" width="47.6640625" style="706" customWidth="1"/>
    <col min="10757" max="10757" width="14.6640625" style="706" customWidth="1"/>
    <col min="10758" max="10758" width="12.6640625" style="706" customWidth="1"/>
    <col min="10759" max="10760" width="15.6640625" style="706" customWidth="1"/>
    <col min="10761" max="11009" width="9.109375" style="706"/>
    <col min="11010" max="11011" width="10.6640625" style="706" customWidth="1"/>
    <col min="11012" max="11012" width="47.6640625" style="706" customWidth="1"/>
    <col min="11013" max="11013" width="14.6640625" style="706" customWidth="1"/>
    <col min="11014" max="11014" width="12.6640625" style="706" customWidth="1"/>
    <col min="11015" max="11016" width="15.6640625" style="706" customWidth="1"/>
    <col min="11017" max="11265" width="9.109375" style="706"/>
    <col min="11266" max="11267" width="10.6640625" style="706" customWidth="1"/>
    <col min="11268" max="11268" width="47.6640625" style="706" customWidth="1"/>
    <col min="11269" max="11269" width="14.6640625" style="706" customWidth="1"/>
    <col min="11270" max="11270" width="12.6640625" style="706" customWidth="1"/>
    <col min="11271" max="11272" width="15.6640625" style="706" customWidth="1"/>
    <col min="11273" max="11521" width="9.109375" style="706"/>
    <col min="11522" max="11523" width="10.6640625" style="706" customWidth="1"/>
    <col min="11524" max="11524" width="47.6640625" style="706" customWidth="1"/>
    <col min="11525" max="11525" width="14.6640625" style="706" customWidth="1"/>
    <col min="11526" max="11526" width="12.6640625" style="706" customWidth="1"/>
    <col min="11527" max="11528" width="15.6640625" style="706" customWidth="1"/>
    <col min="11529" max="11777" width="9.109375" style="706"/>
    <col min="11778" max="11779" width="10.6640625" style="706" customWidth="1"/>
    <col min="11780" max="11780" width="47.6640625" style="706" customWidth="1"/>
    <col min="11781" max="11781" width="14.6640625" style="706" customWidth="1"/>
    <col min="11782" max="11782" width="12.6640625" style="706" customWidth="1"/>
    <col min="11783" max="11784" width="15.6640625" style="706" customWidth="1"/>
    <col min="11785" max="12033" width="9.109375" style="706"/>
    <col min="12034" max="12035" width="10.6640625" style="706" customWidth="1"/>
    <col min="12036" max="12036" width="47.6640625" style="706" customWidth="1"/>
    <col min="12037" max="12037" width="14.6640625" style="706" customWidth="1"/>
    <col min="12038" max="12038" width="12.6640625" style="706" customWidth="1"/>
    <col min="12039" max="12040" width="15.6640625" style="706" customWidth="1"/>
    <col min="12041" max="12289" width="9.109375" style="706"/>
    <col min="12290" max="12291" width="10.6640625" style="706" customWidth="1"/>
    <col min="12292" max="12292" width="47.6640625" style="706" customWidth="1"/>
    <col min="12293" max="12293" width="14.6640625" style="706" customWidth="1"/>
    <col min="12294" max="12294" width="12.6640625" style="706" customWidth="1"/>
    <col min="12295" max="12296" width="15.6640625" style="706" customWidth="1"/>
    <col min="12297" max="12545" width="9.109375" style="706"/>
    <col min="12546" max="12547" width="10.6640625" style="706" customWidth="1"/>
    <col min="12548" max="12548" width="47.6640625" style="706" customWidth="1"/>
    <col min="12549" max="12549" width="14.6640625" style="706" customWidth="1"/>
    <col min="12550" max="12550" width="12.6640625" style="706" customWidth="1"/>
    <col min="12551" max="12552" width="15.6640625" style="706" customWidth="1"/>
    <col min="12553" max="12801" width="9.109375" style="706"/>
    <col min="12802" max="12803" width="10.6640625" style="706" customWidth="1"/>
    <col min="12804" max="12804" width="47.6640625" style="706" customWidth="1"/>
    <col min="12805" max="12805" width="14.6640625" style="706" customWidth="1"/>
    <col min="12806" max="12806" width="12.6640625" style="706" customWidth="1"/>
    <col min="12807" max="12808" width="15.6640625" style="706" customWidth="1"/>
    <col min="12809" max="13057" width="9.109375" style="706"/>
    <col min="13058" max="13059" width="10.6640625" style="706" customWidth="1"/>
    <col min="13060" max="13060" width="47.6640625" style="706" customWidth="1"/>
    <col min="13061" max="13061" width="14.6640625" style="706" customWidth="1"/>
    <col min="13062" max="13062" width="12.6640625" style="706" customWidth="1"/>
    <col min="13063" max="13064" width="15.6640625" style="706" customWidth="1"/>
    <col min="13065" max="13313" width="9.109375" style="706"/>
    <col min="13314" max="13315" width="10.6640625" style="706" customWidth="1"/>
    <col min="13316" max="13316" width="47.6640625" style="706" customWidth="1"/>
    <col min="13317" max="13317" width="14.6640625" style="706" customWidth="1"/>
    <col min="13318" max="13318" width="12.6640625" style="706" customWidth="1"/>
    <col min="13319" max="13320" width="15.6640625" style="706" customWidth="1"/>
    <col min="13321" max="13569" width="9.109375" style="706"/>
    <col min="13570" max="13571" width="10.6640625" style="706" customWidth="1"/>
    <col min="13572" max="13572" width="47.6640625" style="706" customWidth="1"/>
    <col min="13573" max="13573" width="14.6640625" style="706" customWidth="1"/>
    <col min="13574" max="13574" width="12.6640625" style="706" customWidth="1"/>
    <col min="13575" max="13576" width="15.6640625" style="706" customWidth="1"/>
    <col min="13577" max="13825" width="9.109375" style="706"/>
    <col min="13826" max="13827" width="10.6640625" style="706" customWidth="1"/>
    <col min="13828" max="13828" width="47.6640625" style="706" customWidth="1"/>
    <col min="13829" max="13829" width="14.6640625" style="706" customWidth="1"/>
    <col min="13830" max="13830" width="12.6640625" style="706" customWidth="1"/>
    <col min="13831" max="13832" width="15.6640625" style="706" customWidth="1"/>
    <col min="13833" max="14081" width="9.109375" style="706"/>
    <col min="14082" max="14083" width="10.6640625" style="706" customWidth="1"/>
    <col min="14084" max="14084" width="47.6640625" style="706" customWidth="1"/>
    <col min="14085" max="14085" width="14.6640625" style="706" customWidth="1"/>
    <col min="14086" max="14086" width="12.6640625" style="706" customWidth="1"/>
    <col min="14087" max="14088" width="15.6640625" style="706" customWidth="1"/>
    <col min="14089" max="14337" width="9.109375" style="706"/>
    <col min="14338" max="14339" width="10.6640625" style="706" customWidth="1"/>
    <col min="14340" max="14340" width="47.6640625" style="706" customWidth="1"/>
    <col min="14341" max="14341" width="14.6640625" style="706" customWidth="1"/>
    <col min="14342" max="14342" width="12.6640625" style="706" customWidth="1"/>
    <col min="14343" max="14344" width="15.6640625" style="706" customWidth="1"/>
    <col min="14345" max="14593" width="9.109375" style="706"/>
    <col min="14594" max="14595" width="10.6640625" style="706" customWidth="1"/>
    <col min="14596" max="14596" width="47.6640625" style="706" customWidth="1"/>
    <col min="14597" max="14597" width="14.6640625" style="706" customWidth="1"/>
    <col min="14598" max="14598" width="12.6640625" style="706" customWidth="1"/>
    <col min="14599" max="14600" width="15.6640625" style="706" customWidth="1"/>
    <col min="14601" max="14849" width="9.109375" style="706"/>
    <col min="14850" max="14851" width="10.6640625" style="706" customWidth="1"/>
    <col min="14852" max="14852" width="47.6640625" style="706" customWidth="1"/>
    <col min="14853" max="14853" width="14.6640625" style="706" customWidth="1"/>
    <col min="14854" max="14854" width="12.6640625" style="706" customWidth="1"/>
    <col min="14855" max="14856" width="15.6640625" style="706" customWidth="1"/>
    <col min="14857" max="15105" width="9.109375" style="706"/>
    <col min="15106" max="15107" width="10.6640625" style="706" customWidth="1"/>
    <col min="15108" max="15108" width="47.6640625" style="706" customWidth="1"/>
    <col min="15109" max="15109" width="14.6640625" style="706" customWidth="1"/>
    <col min="15110" max="15110" width="12.6640625" style="706" customWidth="1"/>
    <col min="15111" max="15112" width="15.6640625" style="706" customWidth="1"/>
    <col min="15113" max="15361" width="9.109375" style="706"/>
    <col min="15362" max="15363" width="10.6640625" style="706" customWidth="1"/>
    <col min="15364" max="15364" width="47.6640625" style="706" customWidth="1"/>
    <col min="15365" max="15365" width="14.6640625" style="706" customWidth="1"/>
    <col min="15366" max="15366" width="12.6640625" style="706" customWidth="1"/>
    <col min="15367" max="15368" width="15.6640625" style="706" customWidth="1"/>
    <col min="15369" max="15617" width="9.109375" style="706"/>
    <col min="15618" max="15619" width="10.6640625" style="706" customWidth="1"/>
    <col min="15620" max="15620" width="47.6640625" style="706" customWidth="1"/>
    <col min="15621" max="15621" width="14.6640625" style="706" customWidth="1"/>
    <col min="15622" max="15622" width="12.6640625" style="706" customWidth="1"/>
    <col min="15623" max="15624" width="15.6640625" style="706" customWidth="1"/>
    <col min="15625" max="15873" width="9.109375" style="706"/>
    <col min="15874" max="15875" width="10.6640625" style="706" customWidth="1"/>
    <col min="15876" max="15876" width="47.6640625" style="706" customWidth="1"/>
    <col min="15877" max="15877" width="14.6640625" style="706" customWidth="1"/>
    <col min="15878" max="15878" width="12.6640625" style="706" customWidth="1"/>
    <col min="15879" max="15880" width="15.6640625" style="706" customWidth="1"/>
    <col min="15881" max="16129" width="9.109375" style="706"/>
    <col min="16130" max="16131" width="10.6640625" style="706" customWidth="1"/>
    <col min="16132" max="16132" width="47.6640625" style="706" customWidth="1"/>
    <col min="16133" max="16133" width="14.6640625" style="706" customWidth="1"/>
    <col min="16134" max="16134" width="12.6640625" style="706" customWidth="1"/>
    <col min="16135" max="16136" width="15.6640625" style="706" customWidth="1"/>
    <col min="16137" max="16384" width="9.109375" style="706"/>
  </cols>
  <sheetData>
    <row r="1" spans="2:8" ht="20.100000000000001" customHeight="1">
      <c r="B1" s="700" t="s">
        <v>1964</v>
      </c>
    </row>
    <row r="2" spans="2:8" s="626" customFormat="1" ht="15" customHeight="1">
      <c r="B2" s="624" t="s">
        <v>7</v>
      </c>
      <c r="C2" s="628" t="s">
        <v>802</v>
      </c>
      <c r="E2" s="624"/>
      <c r="F2" s="703"/>
      <c r="G2" s="707"/>
      <c r="H2" s="705"/>
    </row>
    <row r="3" spans="2:8" s="626" customFormat="1" ht="15" customHeight="1">
      <c r="B3" s="624" t="s">
        <v>8</v>
      </c>
      <c r="C3" s="628" t="s">
        <v>803</v>
      </c>
      <c r="E3" s="624"/>
      <c r="F3" s="703"/>
      <c r="G3" s="707"/>
      <c r="H3" s="705"/>
    </row>
    <row r="4" spans="2:8" s="626" customFormat="1" ht="15" customHeight="1">
      <c r="B4" s="624" t="s">
        <v>9</v>
      </c>
      <c r="C4" s="628" t="s">
        <v>1072</v>
      </c>
      <c r="E4" s="624"/>
      <c r="F4" s="703"/>
      <c r="G4" s="707"/>
      <c r="H4" s="705"/>
    </row>
    <row r="5" spans="2:8" s="626" customFormat="1" ht="20.100000000000001" customHeight="1">
      <c r="B5" s="624" t="s">
        <v>10</v>
      </c>
      <c r="C5" s="628" t="s">
        <v>82</v>
      </c>
      <c r="D5" s="629"/>
      <c r="E5" s="629"/>
      <c r="F5" s="629"/>
      <c r="G5" s="629"/>
      <c r="H5" s="629"/>
    </row>
    <row r="6" spans="2:8" s="713" customFormat="1" ht="9.9" customHeight="1">
      <c r="B6" s="708"/>
      <c r="C6" s="708"/>
      <c r="D6" s="709"/>
      <c r="E6" s="708"/>
      <c r="F6" s="710"/>
      <c r="G6" s="711"/>
      <c r="H6" s="712"/>
    </row>
    <row r="7" spans="2:8" s="718" customFormat="1" ht="32.1" customHeight="1" thickBot="1">
      <c r="B7" s="714" t="s">
        <v>11</v>
      </c>
      <c r="C7" s="714" t="s">
        <v>12</v>
      </c>
      <c r="D7" s="715" t="s">
        <v>13</v>
      </c>
      <c r="E7" s="714" t="s">
        <v>14</v>
      </c>
      <c r="F7" s="716" t="s">
        <v>15</v>
      </c>
      <c r="G7" s="662" t="s">
        <v>16</v>
      </c>
      <c r="H7" s="717" t="s">
        <v>17</v>
      </c>
    </row>
    <row r="8" spans="2:8" s="723" customFormat="1" ht="9.9" customHeight="1">
      <c r="B8" s="719"/>
      <c r="C8" s="719"/>
      <c r="D8" s="720"/>
      <c r="E8" s="719"/>
      <c r="F8" s="721"/>
      <c r="G8" s="663"/>
      <c r="H8" s="722"/>
    </row>
    <row r="9" spans="2:8">
      <c r="D9" s="724" t="s">
        <v>18</v>
      </c>
      <c r="G9" s="69" t="s">
        <v>19</v>
      </c>
      <c r="H9" s="726">
        <f>+SUM(H10:H22)</f>
        <v>0</v>
      </c>
    </row>
    <row r="10" spans="2:8">
      <c r="D10" s="724"/>
      <c r="G10" s="69"/>
      <c r="H10" s="726"/>
    </row>
    <row r="11" spans="2:8">
      <c r="D11" s="724" t="s">
        <v>20</v>
      </c>
      <c r="G11" s="24"/>
    </row>
    <row r="12" spans="2:8" ht="26.4">
      <c r="B12" s="701" t="s">
        <v>21</v>
      </c>
      <c r="C12" s="701" t="s">
        <v>805</v>
      </c>
      <c r="D12" s="702" t="s">
        <v>806</v>
      </c>
      <c r="E12" s="701" t="s">
        <v>24</v>
      </c>
      <c r="F12" s="703">
        <v>5</v>
      </c>
      <c r="G12" s="24"/>
      <c r="H12" s="705">
        <f>ROUND(F12*G12,2)</f>
        <v>0</v>
      </c>
    </row>
    <row r="13" spans="2:8" ht="26.4">
      <c r="B13" s="701" t="s">
        <v>23</v>
      </c>
      <c r="C13" s="701" t="s">
        <v>807</v>
      </c>
      <c r="D13" s="702" t="s">
        <v>808</v>
      </c>
      <c r="E13" s="701" t="s">
        <v>24</v>
      </c>
      <c r="F13" s="703">
        <v>30</v>
      </c>
      <c r="G13" s="24"/>
      <c r="H13" s="705">
        <f>ROUND(F13*G13,2)</f>
        <v>0</v>
      </c>
    </row>
    <row r="14" spans="2:8" ht="26.4">
      <c r="D14" s="727" t="s">
        <v>809</v>
      </c>
      <c r="G14" s="24"/>
    </row>
    <row r="15" spans="2:8">
      <c r="G15" s="24"/>
    </row>
    <row r="16" spans="2:8">
      <c r="D16" s="724" t="s">
        <v>1052</v>
      </c>
      <c r="G16" s="24"/>
    </row>
    <row r="17" spans="2:8" ht="26.4">
      <c r="B17" s="701" t="s">
        <v>21</v>
      </c>
      <c r="C17" s="701" t="s">
        <v>1951</v>
      </c>
      <c r="D17" s="702" t="s">
        <v>1952</v>
      </c>
      <c r="E17" s="701" t="s">
        <v>31</v>
      </c>
      <c r="F17" s="703">
        <v>200</v>
      </c>
      <c r="G17" s="24"/>
      <c r="H17" s="705">
        <f>ROUND(F17*G17,2)</f>
        <v>0</v>
      </c>
    </row>
    <row r="18" spans="2:8" ht="39.6">
      <c r="D18" s="727" t="s">
        <v>1953</v>
      </c>
      <c r="G18" s="24"/>
    </row>
    <row r="19" spans="2:8">
      <c r="B19" s="701" t="s">
        <v>23</v>
      </c>
      <c r="C19" s="701" t="s">
        <v>965</v>
      </c>
      <c r="D19" s="702" t="s">
        <v>966</v>
      </c>
      <c r="E19" s="701" t="s">
        <v>58</v>
      </c>
      <c r="F19" s="703">
        <v>25</v>
      </c>
      <c r="G19" s="24"/>
      <c r="H19" s="705">
        <f>ROUND(F19*G19,2)</f>
        <v>0</v>
      </c>
    </row>
    <row r="20" spans="2:8">
      <c r="B20" s="701" t="s">
        <v>27</v>
      </c>
      <c r="C20" s="701" t="s">
        <v>969</v>
      </c>
      <c r="D20" s="702" t="s">
        <v>970</v>
      </c>
      <c r="E20" s="701" t="s">
        <v>24</v>
      </c>
      <c r="F20" s="703">
        <v>1</v>
      </c>
      <c r="G20" s="24"/>
      <c r="H20" s="705">
        <f>ROUND(F20*G20,2)</f>
        <v>0</v>
      </c>
    </row>
    <row r="21" spans="2:8">
      <c r="B21" s="701" t="s">
        <v>28</v>
      </c>
      <c r="C21" s="701" t="s">
        <v>971</v>
      </c>
      <c r="D21" s="702" t="s">
        <v>972</v>
      </c>
      <c r="E21" s="701" t="s">
        <v>24</v>
      </c>
      <c r="F21" s="703">
        <v>1</v>
      </c>
      <c r="G21" s="24"/>
      <c r="H21" s="705">
        <f>ROUND(F21*G21,2)</f>
        <v>0</v>
      </c>
    </row>
    <row r="22" spans="2:8">
      <c r="G22" s="24"/>
    </row>
    <row r="23" spans="2:8">
      <c r="D23" s="724" t="s">
        <v>788</v>
      </c>
      <c r="G23" s="69" t="s">
        <v>789</v>
      </c>
      <c r="H23" s="726">
        <f>+SUM(H24:H50)</f>
        <v>0</v>
      </c>
    </row>
    <row r="24" spans="2:8">
      <c r="D24" s="724"/>
      <c r="G24" s="69"/>
      <c r="H24" s="726"/>
    </row>
    <row r="25" spans="2:8">
      <c r="D25" s="724" t="s">
        <v>39</v>
      </c>
      <c r="G25" s="24"/>
    </row>
    <row r="26" spans="2:8" ht="26.4">
      <c r="B26" s="701" t="s">
        <v>21</v>
      </c>
      <c r="C26" s="701" t="s">
        <v>810</v>
      </c>
      <c r="D26" s="702" t="s">
        <v>811</v>
      </c>
      <c r="E26" s="701" t="s">
        <v>40</v>
      </c>
      <c r="F26" s="703">
        <v>38.700000000000003</v>
      </c>
      <c r="G26" s="24"/>
      <c r="H26" s="705">
        <f>ROUND(F26*G26,2)</f>
        <v>0</v>
      </c>
    </row>
    <row r="27" spans="2:8" ht="52.8">
      <c r="B27" s="701" t="s">
        <v>23</v>
      </c>
      <c r="C27" s="701" t="s">
        <v>812</v>
      </c>
      <c r="D27" s="702" t="s">
        <v>813</v>
      </c>
      <c r="E27" s="701" t="s">
        <v>40</v>
      </c>
      <c r="F27" s="703">
        <v>387</v>
      </c>
      <c r="G27" s="24"/>
      <c r="H27" s="705">
        <f>ROUND(F27*G27,2)</f>
        <v>0</v>
      </c>
    </row>
    <row r="28" spans="2:8">
      <c r="G28" s="24"/>
    </row>
    <row r="29" spans="2:8">
      <c r="D29" s="724" t="s">
        <v>41</v>
      </c>
      <c r="G29" s="24"/>
    </row>
    <row r="30" spans="2:8" ht="26.4">
      <c r="B30" s="701" t="s">
        <v>21</v>
      </c>
      <c r="C30" s="701" t="s">
        <v>105</v>
      </c>
      <c r="D30" s="702" t="s">
        <v>106</v>
      </c>
      <c r="E30" s="701" t="s">
        <v>31</v>
      </c>
      <c r="F30" s="703">
        <v>344</v>
      </c>
      <c r="G30" s="24"/>
      <c r="H30" s="705">
        <f>ROUND(F30*G30,2)</f>
        <v>0</v>
      </c>
    </row>
    <row r="31" spans="2:8">
      <c r="G31" s="24"/>
    </row>
    <row r="32" spans="2:8">
      <c r="D32" s="724" t="s">
        <v>815</v>
      </c>
      <c r="G32" s="24"/>
    </row>
    <row r="33" spans="2:8" ht="26.4">
      <c r="B33" s="701" t="s">
        <v>23</v>
      </c>
      <c r="C33" s="701" t="s">
        <v>1073</v>
      </c>
      <c r="D33" s="702" t="s">
        <v>1074</v>
      </c>
      <c r="E33" s="701" t="s">
        <v>31</v>
      </c>
      <c r="F33" s="703">
        <v>90.300000000000011</v>
      </c>
      <c r="G33" s="24"/>
      <c r="H33" s="705">
        <f>ROUND(F33*G33,2)</f>
        <v>0</v>
      </c>
    </row>
    <row r="34" spans="2:8" ht="39.6">
      <c r="D34" s="727" t="s">
        <v>1075</v>
      </c>
      <c r="G34" s="24"/>
    </row>
    <row r="35" spans="2:8" ht="26.4">
      <c r="B35" s="701" t="s">
        <v>27</v>
      </c>
      <c r="C35" s="701" t="s">
        <v>891</v>
      </c>
      <c r="D35" s="702" t="s">
        <v>892</v>
      </c>
      <c r="E35" s="701" t="s">
        <v>31</v>
      </c>
      <c r="F35" s="703">
        <v>344</v>
      </c>
      <c r="G35" s="24"/>
      <c r="H35" s="705">
        <f>ROUND(F35*G35,2)</f>
        <v>0</v>
      </c>
    </row>
    <row r="36" spans="2:8" ht="26.4">
      <c r="B36" s="701" t="s">
        <v>28</v>
      </c>
      <c r="C36" s="701" t="s">
        <v>816</v>
      </c>
      <c r="D36" s="702" t="s">
        <v>817</v>
      </c>
      <c r="E36" s="701" t="s">
        <v>40</v>
      </c>
      <c r="F36" s="703">
        <v>20</v>
      </c>
      <c r="G36" s="24"/>
      <c r="H36" s="705">
        <f>ROUND(F36*G36,2)</f>
        <v>0</v>
      </c>
    </row>
    <row r="37" spans="2:8" ht="26.4">
      <c r="D37" s="727" t="s">
        <v>818</v>
      </c>
      <c r="G37" s="24"/>
    </row>
    <row r="38" spans="2:8">
      <c r="B38" s="701" t="s">
        <v>29</v>
      </c>
      <c r="C38" s="701" t="s">
        <v>819</v>
      </c>
      <c r="D38" s="702" t="s">
        <v>820</v>
      </c>
      <c r="E38" s="701" t="s">
        <v>40</v>
      </c>
      <c r="F38" s="703">
        <v>215</v>
      </c>
      <c r="G38" s="24"/>
      <c r="H38" s="705">
        <f>ROUND(F38*G38,2)</f>
        <v>0</v>
      </c>
    </row>
    <row r="39" spans="2:8" ht="26.4">
      <c r="D39" s="727" t="s">
        <v>821</v>
      </c>
      <c r="G39" s="24"/>
    </row>
    <row r="40" spans="2:8">
      <c r="G40" s="24"/>
    </row>
    <row r="41" spans="2:8">
      <c r="D41" s="724" t="s">
        <v>822</v>
      </c>
      <c r="G41" s="24"/>
    </row>
    <row r="42" spans="2:8" ht="26.4">
      <c r="B42" s="701" t="s">
        <v>21</v>
      </c>
      <c r="C42" s="701" t="s">
        <v>823</v>
      </c>
      <c r="D42" s="702" t="s">
        <v>824</v>
      </c>
      <c r="E42" s="701" t="s">
        <v>31</v>
      </c>
      <c r="F42" s="703">
        <v>100</v>
      </c>
      <c r="G42" s="24"/>
      <c r="H42" s="705">
        <f>ROUND(F42*G42,2)</f>
        <v>0</v>
      </c>
    </row>
    <row r="43" spans="2:8" ht="26.4">
      <c r="D43" s="727" t="s">
        <v>818</v>
      </c>
      <c r="G43" s="24"/>
    </row>
    <row r="44" spans="2:8">
      <c r="B44" s="701" t="s">
        <v>23</v>
      </c>
      <c r="C44" s="701" t="s">
        <v>66</v>
      </c>
      <c r="D44" s="702" t="s">
        <v>67</v>
      </c>
      <c r="E44" s="701" t="s">
        <v>31</v>
      </c>
      <c r="F44" s="703">
        <v>100</v>
      </c>
      <c r="G44" s="24"/>
      <c r="H44" s="705">
        <f>ROUND(F44*G44,2)</f>
        <v>0</v>
      </c>
    </row>
    <row r="45" spans="2:8" ht="39.6">
      <c r="D45" s="727" t="s">
        <v>828</v>
      </c>
      <c r="G45" s="24"/>
    </row>
    <row r="46" spans="2:8">
      <c r="G46" s="24"/>
    </row>
    <row r="47" spans="2:8" ht="26.4">
      <c r="D47" s="724" t="s">
        <v>829</v>
      </c>
      <c r="G47" s="24"/>
    </row>
    <row r="48" spans="2:8">
      <c r="B48" s="701" t="s">
        <v>21</v>
      </c>
      <c r="C48" s="701" t="s">
        <v>830</v>
      </c>
      <c r="D48" s="702" t="s">
        <v>831</v>
      </c>
      <c r="E48" s="701" t="s">
        <v>44</v>
      </c>
      <c r="F48" s="703">
        <v>735.30000000000007</v>
      </c>
      <c r="G48" s="24"/>
      <c r="H48" s="705">
        <f>ROUND(F48*G48,2)</f>
        <v>0</v>
      </c>
    </row>
    <row r="49" spans="2:8">
      <c r="B49" s="701" t="s">
        <v>23</v>
      </c>
      <c r="C49" s="701" t="s">
        <v>109</v>
      </c>
      <c r="D49" s="702" t="s">
        <v>110</v>
      </c>
      <c r="E49" s="701" t="s">
        <v>40</v>
      </c>
      <c r="F49" s="703">
        <v>387</v>
      </c>
      <c r="G49" s="24"/>
      <c r="H49" s="705">
        <f>ROUND(F49*G49,2)</f>
        <v>0</v>
      </c>
    </row>
    <row r="50" spans="2:8">
      <c r="G50" s="24"/>
    </row>
    <row r="51" spans="2:8">
      <c r="D51" s="724" t="s">
        <v>832</v>
      </c>
      <c r="G51" s="69" t="s">
        <v>50</v>
      </c>
      <c r="H51" s="726">
        <f>+SUM(H52:H57)</f>
        <v>0</v>
      </c>
    </row>
    <row r="52" spans="2:8">
      <c r="D52" s="724"/>
      <c r="G52" s="69"/>
      <c r="H52" s="726"/>
    </row>
    <row r="53" spans="2:8">
      <c r="D53" s="724" t="s">
        <v>833</v>
      </c>
      <c r="G53" s="24"/>
    </row>
    <row r="54" spans="2:8" ht="26.4">
      <c r="B54" s="701" t="s">
        <v>21</v>
      </c>
      <c r="C54" s="701" t="s">
        <v>834</v>
      </c>
      <c r="D54" s="702" t="s">
        <v>835</v>
      </c>
      <c r="E54" s="701" t="s">
        <v>24</v>
      </c>
      <c r="F54" s="703">
        <v>22</v>
      </c>
      <c r="G54" s="24"/>
      <c r="H54" s="705">
        <f>ROUND(F54*G54,2)</f>
        <v>0</v>
      </c>
    </row>
    <row r="55" spans="2:8" ht="39.6">
      <c r="B55" s="701" t="s">
        <v>23</v>
      </c>
      <c r="C55" s="701" t="s">
        <v>893</v>
      </c>
      <c r="D55" s="702" t="s">
        <v>894</v>
      </c>
      <c r="E55" s="701" t="s">
        <v>26</v>
      </c>
      <c r="F55" s="703">
        <v>63</v>
      </c>
      <c r="G55" s="24"/>
      <c r="H55" s="705">
        <f>ROUND(F55*G55,2)</f>
        <v>0</v>
      </c>
    </row>
    <row r="56" spans="2:8" ht="26.4">
      <c r="D56" s="727" t="s">
        <v>895</v>
      </c>
      <c r="G56" s="24"/>
    </row>
    <row r="57" spans="2:8">
      <c r="G57" s="24"/>
    </row>
    <row r="58" spans="2:8">
      <c r="D58" s="724" t="s">
        <v>836</v>
      </c>
      <c r="G58" s="69" t="s">
        <v>837</v>
      </c>
      <c r="H58" s="726">
        <f>+SUM(H59:H95)</f>
        <v>0</v>
      </c>
    </row>
    <row r="59" spans="2:8">
      <c r="D59" s="724"/>
      <c r="G59" s="69"/>
      <c r="H59" s="726"/>
    </row>
    <row r="60" spans="2:8">
      <c r="D60" s="724" t="s">
        <v>838</v>
      </c>
      <c r="G60" s="24"/>
    </row>
    <row r="61" spans="2:8">
      <c r="B61" s="701" t="s">
        <v>21</v>
      </c>
      <c r="C61" s="701" t="s">
        <v>1076</v>
      </c>
      <c r="D61" s="702" t="s">
        <v>1077</v>
      </c>
      <c r="E61" s="701" t="s">
        <v>31</v>
      </c>
      <c r="F61" s="703">
        <v>185</v>
      </c>
      <c r="G61" s="24"/>
      <c r="H61" s="705">
        <f>ROUND(F61*G61,2)</f>
        <v>0</v>
      </c>
    </row>
    <row r="62" spans="2:8">
      <c r="B62" s="701" t="s">
        <v>23</v>
      </c>
      <c r="C62" s="701" t="s">
        <v>847</v>
      </c>
      <c r="D62" s="702" t="s">
        <v>848</v>
      </c>
      <c r="E62" s="701" t="s">
        <v>31</v>
      </c>
      <c r="F62" s="703">
        <v>156.95000000000002</v>
      </c>
      <c r="G62" s="24"/>
      <c r="H62" s="705">
        <f>ROUND(F62*G62,2)</f>
        <v>0</v>
      </c>
    </row>
    <row r="63" spans="2:8" ht="26.4">
      <c r="B63" s="701" t="s">
        <v>27</v>
      </c>
      <c r="C63" s="701" t="s">
        <v>1954</v>
      </c>
      <c r="D63" s="702" t="s">
        <v>1955</v>
      </c>
      <c r="E63" s="701" t="s">
        <v>31</v>
      </c>
      <c r="F63" s="703">
        <v>305</v>
      </c>
      <c r="G63" s="24"/>
      <c r="H63" s="705">
        <f>ROUND(F63*G63,2)</f>
        <v>0</v>
      </c>
    </row>
    <row r="64" spans="2:8" ht="26.4">
      <c r="B64" s="701" t="s">
        <v>28</v>
      </c>
      <c r="C64" s="701" t="s">
        <v>841</v>
      </c>
      <c r="D64" s="702" t="s">
        <v>842</v>
      </c>
      <c r="E64" s="701" t="s">
        <v>31</v>
      </c>
      <c r="F64" s="703">
        <v>75</v>
      </c>
      <c r="G64" s="24"/>
      <c r="H64" s="705">
        <f>ROUND(F64*G64,2)</f>
        <v>0</v>
      </c>
    </row>
    <row r="65" spans="2:8">
      <c r="G65" s="24"/>
    </row>
    <row r="66" spans="2:8">
      <c r="D66" s="724" t="s">
        <v>849</v>
      </c>
      <c r="G66" s="24"/>
    </row>
    <row r="67" spans="2:8" ht="39.6">
      <c r="B67" s="701" t="s">
        <v>21</v>
      </c>
      <c r="C67" s="701" t="s">
        <v>850</v>
      </c>
      <c r="D67" s="702" t="s">
        <v>851</v>
      </c>
      <c r="E67" s="701" t="s">
        <v>54</v>
      </c>
      <c r="F67" s="703">
        <v>5094</v>
      </c>
      <c r="G67" s="24"/>
      <c r="H67" s="705">
        <f>ROUND(F67*G67,2)</f>
        <v>0</v>
      </c>
    </row>
    <row r="68" spans="2:8" ht="26.4">
      <c r="D68" s="727" t="s">
        <v>852</v>
      </c>
      <c r="G68" s="24"/>
    </row>
    <row r="69" spans="2:8" ht="39.6">
      <c r="B69" s="701" t="s">
        <v>23</v>
      </c>
      <c r="C69" s="701" t="s">
        <v>853</v>
      </c>
      <c r="D69" s="702" t="s">
        <v>854</v>
      </c>
      <c r="E69" s="701" t="s">
        <v>54</v>
      </c>
      <c r="F69" s="703">
        <v>12723</v>
      </c>
      <c r="G69" s="24"/>
      <c r="H69" s="705">
        <f>ROUND(F69*G69,2)</f>
        <v>0</v>
      </c>
    </row>
    <row r="70" spans="2:8" ht="26.4">
      <c r="D70" s="727" t="s">
        <v>855</v>
      </c>
      <c r="G70" s="24"/>
    </row>
    <row r="71" spans="2:8">
      <c r="G71" s="24"/>
    </row>
    <row r="72" spans="2:8">
      <c r="D72" s="724" t="s">
        <v>856</v>
      </c>
      <c r="G72" s="24"/>
    </row>
    <row r="73" spans="2:8" ht="26.4">
      <c r="B73" s="701" t="s">
        <v>21</v>
      </c>
      <c r="C73" s="701" t="s">
        <v>857</v>
      </c>
      <c r="D73" s="702" t="s">
        <v>858</v>
      </c>
      <c r="E73" s="701" t="s">
        <v>40</v>
      </c>
      <c r="F73" s="703">
        <v>14.200000000000001</v>
      </c>
      <c r="G73" s="24"/>
      <c r="H73" s="705">
        <f>ROUND(F73*G73,2)</f>
        <v>0</v>
      </c>
    </row>
    <row r="74" spans="2:8" ht="26.4">
      <c r="D74" s="727" t="s">
        <v>859</v>
      </c>
      <c r="G74" s="24"/>
    </row>
    <row r="75" spans="2:8" ht="39.6">
      <c r="B75" s="701" t="s">
        <v>23</v>
      </c>
      <c r="C75" s="701" t="s">
        <v>860</v>
      </c>
      <c r="D75" s="702" t="s">
        <v>861</v>
      </c>
      <c r="E75" s="701" t="s">
        <v>40</v>
      </c>
      <c r="F75" s="703">
        <v>92</v>
      </c>
      <c r="G75" s="24"/>
      <c r="H75" s="705">
        <f>ROUND(F75*G75,2)</f>
        <v>0</v>
      </c>
    </row>
    <row r="76" spans="2:8" ht="26.4">
      <c r="B76" s="701" t="s">
        <v>27</v>
      </c>
      <c r="C76" s="701" t="s">
        <v>862</v>
      </c>
      <c r="D76" s="702" t="s">
        <v>863</v>
      </c>
      <c r="E76" s="701" t="s">
        <v>40</v>
      </c>
      <c r="F76" s="703">
        <v>66.5</v>
      </c>
      <c r="G76" s="24"/>
      <c r="H76" s="705">
        <f>ROUND(F76*G76,2)</f>
        <v>0</v>
      </c>
    </row>
    <row r="77" spans="2:8" ht="26.4">
      <c r="D77" s="727" t="s">
        <v>1078</v>
      </c>
      <c r="G77" s="24"/>
    </row>
    <row r="78" spans="2:8" ht="26.4">
      <c r="B78" s="701" t="s">
        <v>28</v>
      </c>
      <c r="C78" s="701" t="s">
        <v>903</v>
      </c>
      <c r="D78" s="702" t="s">
        <v>904</v>
      </c>
      <c r="E78" s="701" t="s">
        <v>40</v>
      </c>
      <c r="F78" s="703">
        <v>10.5</v>
      </c>
      <c r="G78" s="24"/>
      <c r="H78" s="705">
        <f>ROUND(F78*G78,2)</f>
        <v>0</v>
      </c>
    </row>
    <row r="79" spans="2:8" ht="26.4">
      <c r="D79" s="727" t="s">
        <v>905</v>
      </c>
      <c r="G79" s="24"/>
    </row>
    <row r="80" spans="2:8" ht="26.4">
      <c r="B80" s="701" t="s">
        <v>29</v>
      </c>
      <c r="C80" s="701" t="s">
        <v>865</v>
      </c>
      <c r="D80" s="702" t="s">
        <v>866</v>
      </c>
      <c r="E80" s="701" t="s">
        <v>40</v>
      </c>
      <c r="F80" s="703">
        <v>52</v>
      </c>
      <c r="G80" s="24"/>
      <c r="H80" s="705">
        <f>ROUND(F80*G80,2)</f>
        <v>0</v>
      </c>
    </row>
    <row r="81" spans="2:8" ht="26.4">
      <c r="B81" s="701" t="s">
        <v>30</v>
      </c>
      <c r="C81" s="701" t="s">
        <v>862</v>
      </c>
      <c r="D81" s="702" t="s">
        <v>863</v>
      </c>
      <c r="E81" s="701" t="s">
        <v>40</v>
      </c>
      <c r="F81" s="703">
        <v>60.5</v>
      </c>
      <c r="G81" s="24"/>
      <c r="H81" s="705">
        <f>ROUND(F81*G81,2)</f>
        <v>0</v>
      </c>
    </row>
    <row r="82" spans="2:8" ht="26.4">
      <c r="D82" s="727" t="s">
        <v>867</v>
      </c>
      <c r="G82" s="24"/>
    </row>
    <row r="83" spans="2:8" ht="39.6">
      <c r="B83" s="701" t="s">
        <v>32</v>
      </c>
      <c r="C83" s="701" t="s">
        <v>868</v>
      </c>
      <c r="D83" s="702" t="s">
        <v>869</v>
      </c>
      <c r="E83" s="701" t="s">
        <v>40</v>
      </c>
      <c r="F83" s="703">
        <v>14.5</v>
      </c>
      <c r="G83" s="24"/>
      <c r="H83" s="705">
        <f>ROUND(F83*G83,2)</f>
        <v>0</v>
      </c>
    </row>
    <row r="84" spans="2:8" ht="26.4">
      <c r="B84" s="701" t="s">
        <v>33</v>
      </c>
      <c r="C84" s="701" t="s">
        <v>870</v>
      </c>
      <c r="D84" s="702" t="s">
        <v>871</v>
      </c>
      <c r="E84" s="701" t="s">
        <v>40</v>
      </c>
      <c r="F84" s="703">
        <v>14.5</v>
      </c>
      <c r="G84" s="24"/>
      <c r="H84" s="705">
        <f>ROUND(F84*G84,2)</f>
        <v>0</v>
      </c>
    </row>
    <row r="85" spans="2:8" ht="26.4">
      <c r="D85" s="727" t="s">
        <v>1079</v>
      </c>
      <c r="G85" s="24"/>
    </row>
    <row r="86" spans="2:8">
      <c r="G86" s="24"/>
    </row>
    <row r="87" spans="2:8">
      <c r="D87" s="724" t="s">
        <v>873</v>
      </c>
      <c r="G87" s="24"/>
    </row>
    <row r="88" spans="2:8" ht="105.6">
      <c r="B88" s="701" t="s">
        <v>21</v>
      </c>
      <c r="C88" s="701" t="s">
        <v>1956</v>
      </c>
      <c r="D88" s="702" t="s">
        <v>1920</v>
      </c>
      <c r="E88" s="701" t="s">
        <v>26</v>
      </c>
      <c r="F88" s="703">
        <v>42</v>
      </c>
      <c r="G88" s="24"/>
      <c r="H88" s="705">
        <f>ROUND(F88*G88,2)</f>
        <v>0</v>
      </c>
    </row>
    <row r="89" spans="2:8" ht="26.4">
      <c r="B89" s="701" t="s">
        <v>23</v>
      </c>
      <c r="C89" s="701" t="s">
        <v>877</v>
      </c>
      <c r="D89" s="702" t="s">
        <v>878</v>
      </c>
      <c r="E89" s="701" t="s">
        <v>24</v>
      </c>
      <c r="F89" s="703">
        <v>3</v>
      </c>
      <c r="G89" s="24"/>
      <c r="H89" s="705">
        <f>ROUND(F89*G89,2)</f>
        <v>0</v>
      </c>
    </row>
    <row r="90" spans="2:8">
      <c r="G90" s="24"/>
    </row>
    <row r="91" spans="2:8">
      <c r="D91" s="724" t="s">
        <v>879</v>
      </c>
      <c r="G91" s="24"/>
    </row>
    <row r="92" spans="2:8" ht="39.6">
      <c r="B92" s="701" t="s">
        <v>21</v>
      </c>
      <c r="C92" s="701" t="s">
        <v>880</v>
      </c>
      <c r="D92" s="702" t="s">
        <v>881</v>
      </c>
      <c r="E92" s="701" t="s">
        <v>31</v>
      </c>
      <c r="F92" s="703">
        <v>345</v>
      </c>
      <c r="G92" s="24"/>
      <c r="H92" s="705">
        <f>ROUND(F92*G92,2)</f>
        <v>0</v>
      </c>
    </row>
    <row r="93" spans="2:8" ht="26.4">
      <c r="B93" s="701" t="s">
        <v>23</v>
      </c>
      <c r="C93" s="701" t="s">
        <v>884</v>
      </c>
      <c r="D93" s="702" t="s">
        <v>885</v>
      </c>
      <c r="E93" s="701" t="s">
        <v>26</v>
      </c>
      <c r="F93" s="703">
        <v>42.5</v>
      </c>
      <c r="G93" s="24"/>
      <c r="H93" s="705">
        <f>ROUND(F93*G93,2)</f>
        <v>0</v>
      </c>
    </row>
    <row r="94" spans="2:8">
      <c r="B94" s="701" t="s">
        <v>27</v>
      </c>
      <c r="C94" s="701" t="s">
        <v>910</v>
      </c>
      <c r="D94" s="702" t="s">
        <v>911</v>
      </c>
      <c r="E94" s="701" t="s">
        <v>26</v>
      </c>
      <c r="F94" s="703">
        <v>90</v>
      </c>
      <c r="G94" s="24"/>
      <c r="H94" s="705">
        <f>ROUND(F94*G94,2)</f>
        <v>0</v>
      </c>
    </row>
    <row r="95" spans="2:8" ht="39.6">
      <c r="D95" s="727" t="s">
        <v>1080</v>
      </c>
      <c r="G95" s="24"/>
    </row>
    <row r="96" spans="2:8">
      <c r="G96" s="24"/>
    </row>
    <row r="97" spans="4:7" ht="17.399999999999999" customHeight="1">
      <c r="D97" s="728" t="str">
        <f>D9</f>
        <v>1 PREDDELA</v>
      </c>
      <c r="E97" s="729">
        <f>H9</f>
        <v>0</v>
      </c>
      <c r="G97" s="24"/>
    </row>
    <row r="98" spans="4:7" ht="17.399999999999999" customHeight="1">
      <c r="D98" s="728" t="str">
        <f>D23</f>
        <v>2 ZEMELJSKA DELA IN TEMELJENJE</v>
      </c>
      <c r="E98" s="729">
        <f>H23</f>
        <v>0</v>
      </c>
      <c r="G98" s="24"/>
    </row>
    <row r="99" spans="4:7" ht="17.399999999999999" customHeight="1">
      <c r="D99" s="728" t="str">
        <f>D51</f>
        <v>3 ODVODNJAVANJE</v>
      </c>
      <c r="E99" s="729">
        <f>H51</f>
        <v>0</v>
      </c>
      <c r="G99" s="24"/>
    </row>
    <row r="100" spans="4:7" ht="17.399999999999999" customHeight="1">
      <c r="D100" s="736" t="str">
        <f>D58</f>
        <v>4 GRADBENA IN OBRTNIŠKA DELA</v>
      </c>
      <c r="E100" s="731">
        <f>H58</f>
        <v>0</v>
      </c>
      <c r="G100" s="24"/>
    </row>
    <row r="101" spans="4:7" ht="17.399999999999999" customHeight="1">
      <c r="D101" s="732" t="s">
        <v>61</v>
      </c>
      <c r="E101" s="733">
        <f>+SUM(E97:E100)</f>
        <v>0</v>
      </c>
      <c r="G101" s="24"/>
    </row>
    <row r="102" spans="4:7">
      <c r="G102" s="24"/>
    </row>
    <row r="103" spans="4:7" ht="17.399999999999999" customHeight="1">
      <c r="G103" s="725"/>
    </row>
  </sheetData>
  <sheetProtection algorithmName="SHA-512" hashValue="YBwKxhLt6dxmUih5Qa88n9Aihl3iUeeYvMbsw4UCCeKTslSQjdRx3VRE8CgFxezRWGCsZuY7Wm+chzgg62v1Yg==" saltValue="03DKbl+9zwphz8dfoE51+Q==" spinCount="100000" sheet="1" objects="1" scenarios="1"/>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2" manualBreakCount="2">
    <brk id="49" min="1" max="7" man="1"/>
    <brk id="89" min="1" max="7"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DD85B-6BC9-45EE-BB33-F310DE083710}">
  <sheetPr>
    <pageSetUpPr fitToPage="1"/>
  </sheetPr>
  <dimension ref="B2:I102"/>
  <sheetViews>
    <sheetView view="pageBreakPreview" zoomScaleNormal="100" zoomScaleSheetLayoutView="100" workbookViewId="0">
      <pane xSplit="1" ySplit="9" topLeftCell="B85" activePane="bottomRight" state="frozen"/>
      <selection pane="topRight" activeCell="B1" sqref="B1"/>
      <selection pane="bottomLeft" activeCell="A8" sqref="A8"/>
      <selection pane="bottomRight" activeCell="G90" sqref="G90"/>
    </sheetView>
  </sheetViews>
  <sheetFormatPr defaultColWidth="34.44140625" defaultRowHeight="13.2"/>
  <cols>
    <col min="1" max="1" width="14.109375" style="754" customWidth="1"/>
    <col min="2" max="2" width="10.44140625" style="754" customWidth="1"/>
    <col min="3" max="3" width="10.44140625" style="777" customWidth="1"/>
    <col min="4" max="4" width="51.5546875" style="754" customWidth="1"/>
    <col min="5" max="5" width="13.6640625" style="754" customWidth="1"/>
    <col min="6" max="6" width="10.6640625" style="817" customWidth="1"/>
    <col min="7" max="7" width="12.6640625" style="754" customWidth="1"/>
    <col min="8" max="8" width="14.6640625" style="754" customWidth="1"/>
    <col min="9" max="9" width="21.6640625" style="754" customWidth="1"/>
    <col min="10" max="61" width="34.44140625" style="754" customWidth="1"/>
    <col min="62" max="16384" width="34.44140625" style="754"/>
  </cols>
  <sheetData>
    <row r="2" spans="2:9">
      <c r="B2" s="750" t="s">
        <v>7</v>
      </c>
      <c r="C2" s="751" t="s">
        <v>1238</v>
      </c>
      <c r="D2" s="752"/>
      <c r="E2" s="750"/>
      <c r="F2" s="753"/>
    </row>
    <row r="3" spans="2:9" ht="12.75" customHeight="1">
      <c r="B3" s="750" t="s">
        <v>442</v>
      </c>
      <c r="C3" s="755" t="s">
        <v>787</v>
      </c>
      <c r="D3" s="755"/>
      <c r="E3" s="755"/>
      <c r="F3" s="755"/>
    </row>
    <row r="4" spans="2:9" ht="40.5" customHeight="1">
      <c r="B4" s="750" t="s">
        <v>8</v>
      </c>
      <c r="C4" s="755" t="s">
        <v>1239</v>
      </c>
      <c r="D4" s="755"/>
      <c r="E4" s="756"/>
      <c r="F4" s="756"/>
    </row>
    <row r="5" spans="2:9" ht="13.5" customHeight="1">
      <c r="B5" s="750" t="s">
        <v>9</v>
      </c>
      <c r="C5" s="757" t="s">
        <v>1240</v>
      </c>
      <c r="D5" s="757"/>
      <c r="E5" s="757"/>
      <c r="F5" s="757"/>
    </row>
    <row r="6" spans="2:9" ht="13.5" customHeight="1">
      <c r="B6" s="750"/>
      <c r="C6" s="751"/>
      <c r="D6" s="751"/>
      <c r="E6" s="751"/>
      <c r="F6" s="751"/>
    </row>
    <row r="7" spans="2:9" ht="15.6">
      <c r="B7" s="758"/>
      <c r="C7" s="759"/>
      <c r="D7" s="760" t="s">
        <v>2111</v>
      </c>
      <c r="E7" s="760"/>
      <c r="F7" s="760"/>
      <c r="G7" s="760"/>
      <c r="H7" s="760"/>
    </row>
    <row r="8" spans="2:9" ht="15.6">
      <c r="B8" s="758"/>
      <c r="C8" s="759"/>
      <c r="D8" s="761"/>
      <c r="E8" s="761"/>
      <c r="F8" s="761"/>
      <c r="G8" s="761"/>
      <c r="H8" s="761"/>
    </row>
    <row r="9" spans="2:9" ht="30">
      <c r="B9" s="762" t="s">
        <v>11</v>
      </c>
      <c r="C9" s="762" t="s">
        <v>12</v>
      </c>
      <c r="D9" s="763" t="s">
        <v>13</v>
      </c>
      <c r="E9" s="762" t="s">
        <v>14</v>
      </c>
      <c r="F9" s="764" t="s">
        <v>15</v>
      </c>
      <c r="G9" s="823" t="s">
        <v>16</v>
      </c>
      <c r="H9" s="765" t="s">
        <v>17</v>
      </c>
      <c r="I9" s="763" t="s">
        <v>445</v>
      </c>
    </row>
    <row r="10" spans="2:9">
      <c r="C10" s="766"/>
      <c r="D10" s="766"/>
      <c r="E10" s="767"/>
      <c r="F10" s="768"/>
      <c r="G10" s="824"/>
      <c r="H10" s="769"/>
    </row>
    <row r="11" spans="2:9">
      <c r="B11" s="770"/>
      <c r="C11" s="770"/>
      <c r="D11" s="771" t="s">
        <v>18</v>
      </c>
      <c r="E11" s="772"/>
      <c r="F11" s="754"/>
      <c r="G11" s="825" t="s">
        <v>19</v>
      </c>
      <c r="H11" s="773">
        <f>SUM(H13:H13)</f>
        <v>0</v>
      </c>
    </row>
    <row r="12" spans="2:9">
      <c r="B12" s="770"/>
      <c r="C12" s="770"/>
      <c r="D12" s="771"/>
      <c r="E12" s="774"/>
      <c r="F12" s="775"/>
      <c r="G12" s="826"/>
      <c r="H12" s="769"/>
    </row>
    <row r="13" spans="2:9" ht="27">
      <c r="B13" s="776" t="s">
        <v>21</v>
      </c>
      <c r="D13" s="778" t="s">
        <v>1241</v>
      </c>
      <c r="E13" s="772" t="s">
        <v>317</v>
      </c>
      <c r="F13" s="779">
        <v>4</v>
      </c>
      <c r="G13" s="827"/>
      <c r="H13" s="780">
        <f>ROUND(F13*G13,2)</f>
        <v>0</v>
      </c>
    </row>
    <row r="14" spans="2:9">
      <c r="C14" s="754"/>
      <c r="D14" s="781"/>
      <c r="E14" s="782"/>
      <c r="F14" s="783"/>
      <c r="G14" s="827"/>
      <c r="H14" s="780"/>
    </row>
    <row r="15" spans="2:9">
      <c r="B15" s="770"/>
      <c r="C15" s="770"/>
      <c r="D15" s="771" t="s">
        <v>37</v>
      </c>
      <c r="E15" s="772"/>
      <c r="F15" s="754"/>
      <c r="G15" s="825" t="s">
        <v>38</v>
      </c>
      <c r="H15" s="773">
        <f>SUM(H17:H30)</f>
        <v>0</v>
      </c>
    </row>
    <row r="16" spans="2:9">
      <c r="B16" s="770"/>
      <c r="C16" s="770"/>
      <c r="D16" s="771"/>
      <c r="E16" s="772"/>
      <c r="F16" s="754"/>
      <c r="G16" s="827"/>
      <c r="H16" s="780"/>
    </row>
    <row r="17" spans="2:8" ht="52.8">
      <c r="B17" s="776" t="s">
        <v>21</v>
      </c>
      <c r="D17" s="778" t="s">
        <v>1242</v>
      </c>
      <c r="E17" s="772" t="s">
        <v>326</v>
      </c>
      <c r="F17" s="779">
        <v>95</v>
      </c>
      <c r="G17" s="827"/>
      <c r="H17" s="780">
        <f t="shared" ref="H17:H30" si="0">ROUND(F17*G17,2)</f>
        <v>0</v>
      </c>
    </row>
    <row r="18" spans="2:8">
      <c r="B18" s="776"/>
      <c r="D18" s="778"/>
      <c r="E18" s="772"/>
      <c r="F18" s="779"/>
      <c r="G18" s="827"/>
      <c r="H18" s="780"/>
    </row>
    <row r="19" spans="2:8" ht="26.4">
      <c r="B19" s="776" t="s">
        <v>23</v>
      </c>
      <c r="C19" s="784"/>
      <c r="D19" s="778" t="s">
        <v>461</v>
      </c>
      <c r="E19" s="772" t="s">
        <v>337</v>
      </c>
      <c r="F19" s="779">
        <v>24</v>
      </c>
      <c r="G19" s="827"/>
      <c r="H19" s="780">
        <f t="shared" si="0"/>
        <v>0</v>
      </c>
    </row>
    <row r="20" spans="2:8">
      <c r="B20" s="784"/>
      <c r="C20" s="784"/>
      <c r="D20" s="778"/>
      <c r="E20" s="772"/>
      <c r="F20" s="754"/>
      <c r="G20" s="827"/>
      <c r="H20" s="780"/>
    </row>
    <row r="21" spans="2:8" ht="39.6">
      <c r="B21" s="776" t="s">
        <v>27</v>
      </c>
      <c r="C21" s="784"/>
      <c r="D21" s="778" t="s">
        <v>522</v>
      </c>
      <c r="E21" s="772" t="s">
        <v>326</v>
      </c>
      <c r="F21" s="779">
        <v>5</v>
      </c>
      <c r="G21" s="827"/>
      <c r="H21" s="780">
        <f t="shared" si="0"/>
        <v>0</v>
      </c>
    </row>
    <row r="22" spans="2:8">
      <c r="B22" s="776"/>
      <c r="C22" s="784"/>
      <c r="D22" s="778"/>
      <c r="E22" s="772"/>
      <c r="F22" s="779"/>
      <c r="G22" s="827"/>
      <c r="H22" s="780"/>
    </row>
    <row r="23" spans="2:8" ht="92.4">
      <c r="B23" s="785" t="s">
        <v>28</v>
      </c>
      <c r="C23" s="785"/>
      <c r="D23" s="778" t="s">
        <v>1243</v>
      </c>
      <c r="E23" s="785" t="s">
        <v>326</v>
      </c>
      <c r="F23" s="786">
        <v>80</v>
      </c>
      <c r="G23" s="184"/>
      <c r="H23" s="788">
        <f t="shared" si="0"/>
        <v>0</v>
      </c>
    </row>
    <row r="24" spans="2:8">
      <c r="B24" s="785"/>
      <c r="C24" s="785"/>
      <c r="D24" s="778"/>
      <c r="E24" s="785"/>
      <c r="F24" s="786"/>
      <c r="G24" s="184"/>
      <c r="H24" s="788"/>
    </row>
    <row r="25" spans="2:8">
      <c r="B25" s="785"/>
      <c r="C25" s="785"/>
      <c r="D25" s="778"/>
      <c r="E25" s="785"/>
      <c r="F25" s="786"/>
      <c r="G25" s="184"/>
      <c r="H25" s="788"/>
    </row>
    <row r="26" spans="2:8" ht="39.6">
      <c r="B26" s="785" t="s">
        <v>29</v>
      </c>
      <c r="C26" s="785"/>
      <c r="D26" s="778" t="s">
        <v>523</v>
      </c>
      <c r="E26" s="785" t="s">
        <v>326</v>
      </c>
      <c r="F26" s="786">
        <v>95</v>
      </c>
      <c r="G26" s="184"/>
      <c r="H26" s="788">
        <f t="shared" si="0"/>
        <v>0</v>
      </c>
    </row>
    <row r="27" spans="2:8">
      <c r="B27" s="785"/>
      <c r="C27" s="785"/>
      <c r="D27" s="778"/>
      <c r="E27" s="785"/>
      <c r="F27" s="786"/>
      <c r="G27" s="184"/>
      <c r="H27" s="788"/>
    </row>
    <row r="28" spans="2:8" ht="26.4">
      <c r="B28" s="785" t="s">
        <v>30</v>
      </c>
      <c r="C28" s="785"/>
      <c r="D28" s="778" t="s">
        <v>1244</v>
      </c>
      <c r="E28" s="789" t="s">
        <v>326</v>
      </c>
      <c r="F28" s="786">
        <v>3</v>
      </c>
      <c r="G28" s="184"/>
      <c r="H28" s="788">
        <f t="shared" si="0"/>
        <v>0</v>
      </c>
    </row>
    <row r="29" spans="2:8">
      <c r="B29" s="785"/>
      <c r="C29" s="785"/>
      <c r="D29" s="778"/>
      <c r="E29" s="790"/>
      <c r="F29" s="791"/>
      <c r="G29" s="828"/>
      <c r="H29" s="792"/>
    </row>
    <row r="30" spans="2:8">
      <c r="B30" s="785" t="s">
        <v>32</v>
      </c>
      <c r="C30" s="785"/>
      <c r="D30" s="778" t="s">
        <v>67</v>
      </c>
      <c r="E30" s="785" t="s">
        <v>337</v>
      </c>
      <c r="F30" s="786">
        <v>25</v>
      </c>
      <c r="G30" s="184"/>
      <c r="H30" s="788">
        <f t="shared" si="0"/>
        <v>0</v>
      </c>
    </row>
    <row r="31" spans="2:8">
      <c r="B31" s="785"/>
      <c r="C31" s="785"/>
      <c r="D31" s="778"/>
      <c r="E31" s="785"/>
      <c r="F31" s="786"/>
      <c r="G31" s="184"/>
      <c r="H31" s="788"/>
    </row>
    <row r="32" spans="2:8">
      <c r="B32" s="785"/>
      <c r="C32" s="785"/>
      <c r="D32" s="793" t="s">
        <v>832</v>
      </c>
      <c r="E32" s="794"/>
      <c r="F32" s="768"/>
      <c r="G32" s="825" t="s">
        <v>50</v>
      </c>
      <c r="H32" s="773">
        <f>SUM(H33:H39)</f>
        <v>0</v>
      </c>
    </row>
    <row r="33" spans="2:9">
      <c r="B33" s="785"/>
      <c r="C33" s="785"/>
      <c r="D33" s="793"/>
      <c r="E33" s="794"/>
      <c r="F33" s="768"/>
      <c r="G33" s="825"/>
      <c r="H33" s="773"/>
    </row>
    <row r="34" spans="2:9" ht="52.8">
      <c r="B34" s="785" t="s">
        <v>21</v>
      </c>
      <c r="C34" s="785"/>
      <c r="D34" s="795" t="s">
        <v>1245</v>
      </c>
      <c r="E34" s="794"/>
      <c r="F34" s="768"/>
      <c r="G34" s="825"/>
      <c r="H34" s="773"/>
    </row>
    <row r="35" spans="2:9">
      <c r="B35" s="785"/>
      <c r="C35" s="785"/>
      <c r="D35" s="795" t="s">
        <v>1246</v>
      </c>
      <c r="E35" s="796" t="s">
        <v>451</v>
      </c>
      <c r="F35" s="786">
        <v>1</v>
      </c>
      <c r="G35" s="184"/>
      <c r="H35" s="787">
        <f t="shared" ref="H35:H38" si="1">ROUND(F35*G35,2)</f>
        <v>0</v>
      </c>
      <c r="I35" s="797" t="s">
        <v>1247</v>
      </c>
    </row>
    <row r="36" spans="2:9">
      <c r="B36" s="785"/>
      <c r="C36" s="785"/>
      <c r="D36" s="795" t="s">
        <v>1248</v>
      </c>
      <c r="E36" s="796" t="s">
        <v>519</v>
      </c>
      <c r="F36" s="786">
        <v>1</v>
      </c>
      <c r="G36" s="184"/>
      <c r="H36" s="787">
        <f t="shared" si="1"/>
        <v>0</v>
      </c>
    </row>
    <row r="37" spans="2:9">
      <c r="B37" s="785"/>
      <c r="C37" s="785"/>
      <c r="D37" s="795"/>
      <c r="E37" s="785"/>
      <c r="F37" s="786"/>
      <c r="G37" s="184"/>
      <c r="H37" s="787"/>
    </row>
    <row r="38" spans="2:9" ht="52.8">
      <c r="B38" s="798" t="s">
        <v>23</v>
      </c>
      <c r="C38" s="799"/>
      <c r="D38" s="778" t="s">
        <v>1249</v>
      </c>
      <c r="E38" s="800" t="s">
        <v>451</v>
      </c>
      <c r="F38" s="786">
        <v>3</v>
      </c>
      <c r="G38" s="184"/>
      <c r="H38" s="787">
        <f t="shared" si="1"/>
        <v>0</v>
      </c>
    </row>
    <row r="39" spans="2:9">
      <c r="B39" s="785"/>
      <c r="C39" s="785"/>
      <c r="D39" s="795"/>
      <c r="E39" s="785"/>
      <c r="F39" s="791"/>
      <c r="G39" s="828"/>
      <c r="H39" s="792"/>
    </row>
    <row r="40" spans="2:9">
      <c r="B40" s="766"/>
      <c r="C40" s="766"/>
      <c r="D40" s="793" t="s">
        <v>836</v>
      </c>
      <c r="E40" s="794"/>
      <c r="F40" s="768"/>
      <c r="G40" s="825" t="s">
        <v>1250</v>
      </c>
      <c r="H40" s="773">
        <f>SUM(H43:H90)</f>
        <v>0</v>
      </c>
    </row>
    <row r="41" spans="2:9">
      <c r="B41" s="766"/>
      <c r="C41" s="766"/>
      <c r="D41" s="793"/>
      <c r="E41" s="794"/>
      <c r="F41" s="768"/>
      <c r="G41" s="825"/>
      <c r="H41" s="773"/>
    </row>
    <row r="42" spans="2:9">
      <c r="B42" s="766"/>
      <c r="C42" s="766"/>
      <c r="D42" s="793" t="s">
        <v>1251</v>
      </c>
      <c r="E42" s="794"/>
      <c r="F42" s="768"/>
      <c r="G42" s="825"/>
      <c r="H42" s="773"/>
    </row>
    <row r="43" spans="2:9">
      <c r="B43" s="766"/>
      <c r="C43" s="766"/>
      <c r="D43" s="793"/>
      <c r="E43" s="794"/>
      <c r="F43" s="768"/>
      <c r="G43" s="825"/>
      <c r="H43" s="773"/>
    </row>
    <row r="44" spans="2:9">
      <c r="B44" s="798" t="s">
        <v>21</v>
      </c>
      <c r="C44" s="766"/>
      <c r="D44" s="778" t="s">
        <v>848</v>
      </c>
      <c r="E44" s="800" t="s">
        <v>337</v>
      </c>
      <c r="F44" s="786">
        <v>7.5</v>
      </c>
      <c r="G44" s="184"/>
      <c r="H44" s="787">
        <f t="shared" ref="H44:H90" si="2">ROUND(F44*G44,2)</f>
        <v>0</v>
      </c>
    </row>
    <row r="45" spans="2:9">
      <c r="B45" s="766"/>
      <c r="C45" s="766"/>
      <c r="D45" s="793"/>
      <c r="E45" s="794"/>
      <c r="F45" s="786"/>
      <c r="G45" s="184"/>
      <c r="H45" s="787"/>
    </row>
    <row r="46" spans="2:9" ht="26.4">
      <c r="B46" s="798" t="s">
        <v>23</v>
      </c>
      <c r="C46" s="766"/>
      <c r="D46" s="778" t="s">
        <v>1252</v>
      </c>
      <c r="E46" s="800" t="s">
        <v>337</v>
      </c>
      <c r="F46" s="786">
        <v>32.5</v>
      </c>
      <c r="G46" s="184"/>
      <c r="H46" s="787">
        <f t="shared" si="2"/>
        <v>0</v>
      </c>
    </row>
    <row r="47" spans="2:9">
      <c r="B47" s="766"/>
      <c r="C47" s="766"/>
      <c r="D47" s="793"/>
      <c r="E47" s="794"/>
      <c r="F47" s="786"/>
      <c r="G47" s="184"/>
      <c r="H47" s="787"/>
    </row>
    <row r="48" spans="2:9" ht="26.4">
      <c r="B48" s="798" t="s">
        <v>27</v>
      </c>
      <c r="C48" s="766"/>
      <c r="D48" s="778" t="s">
        <v>1253</v>
      </c>
      <c r="E48" s="800" t="s">
        <v>337</v>
      </c>
      <c r="F48" s="786">
        <v>10.199999999999999</v>
      </c>
      <c r="G48" s="184"/>
      <c r="H48" s="787">
        <f t="shared" si="2"/>
        <v>0</v>
      </c>
    </row>
    <row r="49" spans="2:8">
      <c r="B49" s="766"/>
      <c r="C49" s="766"/>
      <c r="D49" s="793"/>
      <c r="E49" s="794"/>
      <c r="F49" s="786"/>
      <c r="G49" s="184"/>
      <c r="H49" s="787"/>
    </row>
    <row r="50" spans="2:8">
      <c r="B50" s="766"/>
      <c r="C50" s="766"/>
      <c r="D50" s="793" t="s">
        <v>1254</v>
      </c>
      <c r="E50" s="794"/>
      <c r="F50" s="786"/>
      <c r="G50" s="184"/>
      <c r="H50" s="787"/>
    </row>
    <row r="51" spans="2:8">
      <c r="B51" s="766"/>
      <c r="C51" s="766"/>
      <c r="D51" s="793"/>
      <c r="E51" s="794"/>
      <c r="F51" s="786"/>
      <c r="G51" s="184"/>
      <c r="H51" s="787"/>
    </row>
    <row r="52" spans="2:8" ht="39.6">
      <c r="B52" s="798" t="s">
        <v>28</v>
      </c>
      <c r="C52" s="766"/>
      <c r="D52" s="778" t="s">
        <v>1255</v>
      </c>
      <c r="E52" s="800" t="s">
        <v>1256</v>
      </c>
      <c r="F52" s="786">
        <v>360</v>
      </c>
      <c r="G52" s="184"/>
      <c r="H52" s="787">
        <f t="shared" si="2"/>
        <v>0</v>
      </c>
    </row>
    <row r="53" spans="2:8">
      <c r="B53" s="766"/>
      <c r="C53" s="766"/>
      <c r="D53" s="793"/>
      <c r="E53" s="794"/>
      <c r="F53" s="786"/>
      <c r="G53" s="184"/>
      <c r="H53" s="787"/>
    </row>
    <row r="54" spans="2:8" ht="15.75" customHeight="1">
      <c r="B54" s="766"/>
      <c r="C54" s="766"/>
      <c r="D54" s="793"/>
      <c r="E54" s="794"/>
      <c r="F54" s="786"/>
      <c r="G54" s="184"/>
      <c r="H54" s="787"/>
    </row>
    <row r="55" spans="2:8" ht="26.4">
      <c r="B55" s="798" t="s">
        <v>29</v>
      </c>
      <c r="C55" s="766"/>
      <c r="D55" s="801" t="s">
        <v>1257</v>
      </c>
      <c r="E55" s="800" t="s">
        <v>1256</v>
      </c>
      <c r="F55" s="786">
        <v>500</v>
      </c>
      <c r="G55" s="184"/>
      <c r="H55" s="787">
        <f t="shared" si="2"/>
        <v>0</v>
      </c>
    </row>
    <row r="56" spans="2:8" ht="15.75" customHeight="1">
      <c r="B56" s="798"/>
      <c r="C56" s="766"/>
      <c r="D56" s="778"/>
      <c r="E56" s="800"/>
      <c r="F56" s="786"/>
      <c r="G56" s="184"/>
      <c r="H56" s="787"/>
    </row>
    <row r="57" spans="2:8">
      <c r="B57" s="798"/>
      <c r="C57" s="766"/>
      <c r="D57" s="793" t="s">
        <v>1258</v>
      </c>
      <c r="E57" s="800"/>
      <c r="F57" s="786"/>
      <c r="G57" s="184"/>
      <c r="H57" s="787"/>
    </row>
    <row r="58" spans="2:8">
      <c r="B58" s="798"/>
      <c r="C58" s="766"/>
      <c r="D58" s="778"/>
      <c r="E58" s="800"/>
      <c r="F58" s="786"/>
      <c r="G58" s="184"/>
      <c r="H58" s="787"/>
    </row>
    <row r="59" spans="2:8" ht="26.4">
      <c r="B59" s="798" t="s">
        <v>30</v>
      </c>
      <c r="C59" s="766"/>
      <c r="D59" s="778" t="s">
        <v>1259</v>
      </c>
      <c r="E59" s="800" t="s">
        <v>326</v>
      </c>
      <c r="F59" s="786">
        <v>1.5</v>
      </c>
      <c r="G59" s="184"/>
      <c r="H59" s="787">
        <f t="shared" si="2"/>
        <v>0</v>
      </c>
    </row>
    <row r="60" spans="2:8">
      <c r="B60" s="766"/>
      <c r="C60" s="766"/>
      <c r="D60" s="793"/>
      <c r="E60" s="794"/>
      <c r="F60" s="786"/>
      <c r="G60" s="184"/>
      <c r="H60" s="787"/>
    </row>
    <row r="61" spans="2:8" ht="26.4">
      <c r="B61" s="798" t="s">
        <v>32</v>
      </c>
      <c r="C61" s="766"/>
      <c r="D61" s="778" t="s">
        <v>1260</v>
      </c>
      <c r="E61" s="800" t="s">
        <v>326</v>
      </c>
      <c r="F61" s="786">
        <v>1.75</v>
      </c>
      <c r="G61" s="184"/>
      <c r="H61" s="787">
        <f t="shared" si="2"/>
        <v>0</v>
      </c>
    </row>
    <row r="62" spans="2:8">
      <c r="B62" s="798"/>
      <c r="C62" s="766"/>
      <c r="D62" s="778"/>
      <c r="E62" s="800"/>
      <c r="F62" s="786"/>
      <c r="G62" s="184"/>
      <c r="H62" s="787"/>
    </row>
    <row r="63" spans="2:8" ht="26.4">
      <c r="B63" s="798" t="s">
        <v>33</v>
      </c>
      <c r="C63" s="766"/>
      <c r="D63" s="778" t="s">
        <v>1261</v>
      </c>
      <c r="E63" s="800" t="s">
        <v>326</v>
      </c>
      <c r="F63" s="786">
        <v>2.5</v>
      </c>
      <c r="G63" s="184"/>
      <c r="H63" s="787">
        <f t="shared" si="2"/>
        <v>0</v>
      </c>
    </row>
    <row r="64" spans="2:8">
      <c r="B64" s="798"/>
      <c r="C64" s="766"/>
      <c r="D64" s="778"/>
      <c r="E64" s="794"/>
      <c r="F64" s="786"/>
      <c r="G64" s="184"/>
      <c r="H64" s="787"/>
    </row>
    <row r="65" spans="2:8" ht="26.4">
      <c r="B65" s="798" t="s">
        <v>34</v>
      </c>
      <c r="C65" s="766"/>
      <c r="D65" s="778" t="s">
        <v>1262</v>
      </c>
      <c r="E65" s="800" t="s">
        <v>326</v>
      </c>
      <c r="F65" s="786">
        <v>3.2</v>
      </c>
      <c r="G65" s="184"/>
      <c r="H65" s="787">
        <f t="shared" si="2"/>
        <v>0</v>
      </c>
    </row>
    <row r="66" spans="2:8">
      <c r="B66" s="798"/>
      <c r="C66" s="766"/>
      <c r="D66" s="778"/>
      <c r="E66" s="800"/>
      <c r="F66" s="786"/>
      <c r="G66" s="184"/>
      <c r="H66" s="787"/>
    </row>
    <row r="67" spans="2:8" ht="26.4">
      <c r="B67" s="798" t="s">
        <v>35</v>
      </c>
      <c r="C67" s="766"/>
      <c r="D67" s="778" t="s">
        <v>863</v>
      </c>
      <c r="E67" s="800" t="s">
        <v>326</v>
      </c>
      <c r="F67" s="786">
        <v>7.7</v>
      </c>
      <c r="G67" s="184"/>
      <c r="H67" s="787">
        <f t="shared" si="2"/>
        <v>0</v>
      </c>
    </row>
    <row r="68" spans="2:8">
      <c r="B68" s="798"/>
      <c r="C68" s="766"/>
      <c r="D68" s="778"/>
      <c r="E68" s="794"/>
      <c r="F68" s="786"/>
      <c r="G68" s="184"/>
      <c r="H68" s="787"/>
    </row>
    <row r="69" spans="2:8" ht="26.4">
      <c r="B69" s="798" t="s">
        <v>36</v>
      </c>
      <c r="C69" s="766"/>
      <c r="D69" s="778" t="s">
        <v>1263</v>
      </c>
      <c r="E69" s="800" t="s">
        <v>326</v>
      </c>
      <c r="F69" s="786">
        <v>2</v>
      </c>
      <c r="G69" s="184"/>
      <c r="H69" s="787">
        <f t="shared" si="2"/>
        <v>0</v>
      </c>
    </row>
    <row r="70" spans="2:8" ht="15.75" customHeight="1">
      <c r="B70" s="798"/>
      <c r="C70" s="766"/>
      <c r="D70" s="778"/>
      <c r="E70" s="800"/>
      <c r="F70" s="786"/>
      <c r="G70" s="184"/>
      <c r="H70" s="787"/>
    </row>
    <row r="71" spans="2:8">
      <c r="B71" s="798"/>
      <c r="C71" s="766"/>
      <c r="D71" s="802" t="s">
        <v>1264</v>
      </c>
      <c r="E71" s="800"/>
      <c r="F71" s="786"/>
      <c r="G71" s="184"/>
      <c r="H71" s="787"/>
    </row>
    <row r="72" spans="2:8">
      <c r="B72" s="798"/>
      <c r="C72" s="766"/>
      <c r="D72" s="778"/>
      <c r="E72" s="800"/>
      <c r="F72" s="786"/>
      <c r="G72" s="184"/>
      <c r="H72" s="787"/>
    </row>
    <row r="73" spans="2:8" ht="26.4">
      <c r="B73" s="798" t="s">
        <v>68</v>
      </c>
      <c r="C73" s="766"/>
      <c r="D73" s="778" t="s">
        <v>881</v>
      </c>
      <c r="E73" s="800" t="s">
        <v>337</v>
      </c>
      <c r="F73" s="786">
        <v>23.5</v>
      </c>
      <c r="G73" s="184"/>
      <c r="H73" s="787">
        <f t="shared" si="2"/>
        <v>0</v>
      </c>
    </row>
    <row r="74" spans="2:8">
      <c r="B74" s="798"/>
      <c r="C74" s="766"/>
      <c r="D74" s="778"/>
      <c r="E74" s="800"/>
      <c r="F74" s="786"/>
      <c r="G74" s="184"/>
      <c r="H74" s="787"/>
    </row>
    <row r="75" spans="2:8" ht="26.4">
      <c r="B75" s="798" t="s">
        <v>78</v>
      </c>
      <c r="C75" s="766"/>
      <c r="D75" s="778" t="s">
        <v>1265</v>
      </c>
      <c r="E75" s="800" t="s">
        <v>337</v>
      </c>
      <c r="F75" s="786">
        <v>23.5</v>
      </c>
      <c r="G75" s="184"/>
      <c r="H75" s="787">
        <f t="shared" si="2"/>
        <v>0</v>
      </c>
    </row>
    <row r="76" spans="2:8">
      <c r="B76" s="798"/>
      <c r="C76" s="766"/>
      <c r="D76" s="778"/>
      <c r="E76" s="800"/>
      <c r="F76" s="786"/>
      <c r="G76" s="184"/>
      <c r="H76" s="787"/>
    </row>
    <row r="77" spans="2:8" ht="26.4">
      <c r="B77" s="798" t="s">
        <v>77</v>
      </c>
      <c r="C77" s="766"/>
      <c r="D77" s="778" t="s">
        <v>907</v>
      </c>
      <c r="E77" s="800" t="s">
        <v>337</v>
      </c>
      <c r="F77" s="786">
        <v>23.5</v>
      </c>
      <c r="G77" s="184"/>
      <c r="H77" s="787">
        <f t="shared" si="2"/>
        <v>0</v>
      </c>
    </row>
    <row r="78" spans="2:8">
      <c r="B78" s="798"/>
      <c r="C78" s="766"/>
      <c r="D78" s="778"/>
      <c r="E78" s="800"/>
      <c r="F78" s="786"/>
      <c r="G78" s="184"/>
      <c r="H78" s="787"/>
    </row>
    <row r="79" spans="2:8" ht="52.8">
      <c r="B79" s="798" t="s">
        <v>76</v>
      </c>
      <c r="C79" s="766"/>
      <c r="D79" s="778" t="s">
        <v>1266</v>
      </c>
      <c r="E79" s="800" t="s">
        <v>337</v>
      </c>
      <c r="F79" s="786">
        <v>16</v>
      </c>
      <c r="G79" s="184"/>
      <c r="H79" s="787">
        <f t="shared" si="2"/>
        <v>0</v>
      </c>
    </row>
    <row r="80" spans="2:8" ht="30.75" customHeight="1">
      <c r="B80" s="798"/>
      <c r="C80" s="766"/>
      <c r="D80" s="778"/>
      <c r="E80" s="800"/>
      <c r="F80" s="786"/>
      <c r="G80" s="184"/>
      <c r="H80" s="787"/>
    </row>
    <row r="81" spans="2:9" ht="15.75" customHeight="1">
      <c r="B81" s="798"/>
      <c r="C81" s="766"/>
      <c r="D81" s="778"/>
      <c r="E81" s="800"/>
      <c r="F81" s="786"/>
      <c r="G81" s="184"/>
      <c r="H81" s="787"/>
    </row>
    <row r="82" spans="2:9">
      <c r="B82" s="798"/>
      <c r="C82" s="766"/>
      <c r="D82" s="802" t="s">
        <v>1267</v>
      </c>
      <c r="E82" s="800"/>
      <c r="F82" s="786"/>
      <c r="G82" s="184"/>
      <c r="H82" s="787"/>
    </row>
    <row r="83" spans="2:9">
      <c r="B83" s="799"/>
      <c r="C83" s="799"/>
      <c r="D83" s="803"/>
      <c r="E83" s="804"/>
      <c r="F83" s="805"/>
      <c r="G83" s="827"/>
      <c r="H83" s="780"/>
    </row>
    <row r="84" spans="2:9" ht="52.8">
      <c r="B84" s="798" t="s">
        <v>75</v>
      </c>
      <c r="C84" s="799"/>
      <c r="D84" s="803" t="s">
        <v>1268</v>
      </c>
      <c r="E84" s="804" t="s">
        <v>519</v>
      </c>
      <c r="F84" s="779">
        <v>1</v>
      </c>
      <c r="G84" s="829"/>
      <c r="H84" s="780">
        <f t="shared" si="2"/>
        <v>0</v>
      </c>
      <c r="I84" s="772"/>
    </row>
    <row r="85" spans="2:9">
      <c r="B85" s="799"/>
      <c r="C85" s="799"/>
      <c r="D85" s="803"/>
      <c r="E85" s="804"/>
      <c r="F85" s="805"/>
      <c r="G85" s="827"/>
      <c r="H85" s="780"/>
    </row>
    <row r="86" spans="2:9" ht="39.6">
      <c r="B86" s="798" t="s">
        <v>74</v>
      </c>
      <c r="C86" s="799"/>
      <c r="D86" s="778" t="s">
        <v>1269</v>
      </c>
      <c r="E86" s="804" t="s">
        <v>519</v>
      </c>
      <c r="F86" s="779">
        <v>1</v>
      </c>
      <c r="G86" s="829"/>
      <c r="H86" s="780">
        <f t="shared" si="2"/>
        <v>0</v>
      </c>
      <c r="I86" s="772" t="s">
        <v>1270</v>
      </c>
    </row>
    <row r="87" spans="2:9">
      <c r="B87" s="798"/>
      <c r="C87" s="799"/>
      <c r="D87" s="778"/>
      <c r="E87" s="804"/>
      <c r="F87" s="779"/>
      <c r="G87" s="829"/>
      <c r="H87" s="780"/>
      <c r="I87" s="772"/>
    </row>
    <row r="88" spans="2:9" ht="66">
      <c r="B88" s="798" t="s">
        <v>454</v>
      </c>
      <c r="C88" s="799"/>
      <c r="D88" s="778" t="s">
        <v>1271</v>
      </c>
      <c r="E88" s="804" t="s">
        <v>519</v>
      </c>
      <c r="F88" s="779">
        <v>1</v>
      </c>
      <c r="G88" s="829"/>
      <c r="H88" s="780">
        <f t="shared" si="2"/>
        <v>0</v>
      </c>
      <c r="I88" s="772"/>
    </row>
    <row r="89" spans="2:9">
      <c r="B89" s="799"/>
      <c r="C89" s="799"/>
      <c r="D89" s="778"/>
      <c r="E89" s="804"/>
      <c r="F89" s="805"/>
      <c r="G89" s="830"/>
      <c r="H89" s="780"/>
    </row>
    <row r="90" spans="2:9" ht="39.6">
      <c r="B90" s="798" t="s">
        <v>455</v>
      </c>
      <c r="C90" s="799"/>
      <c r="D90" s="778" t="s">
        <v>1272</v>
      </c>
      <c r="E90" s="804" t="s">
        <v>519</v>
      </c>
      <c r="F90" s="779">
        <v>1</v>
      </c>
      <c r="G90" s="831"/>
      <c r="H90" s="780">
        <f t="shared" si="2"/>
        <v>0</v>
      </c>
    </row>
    <row r="91" spans="2:9" ht="15.75" customHeight="1">
      <c r="B91" s="798"/>
      <c r="C91" s="799"/>
      <c r="D91" s="778"/>
      <c r="E91" s="804"/>
      <c r="F91" s="779"/>
      <c r="G91" s="831"/>
      <c r="H91" s="780"/>
    </row>
    <row r="92" spans="2:9" ht="15.75" customHeight="1">
      <c r="B92" s="798"/>
      <c r="C92" s="799"/>
      <c r="D92" s="778"/>
      <c r="E92" s="804"/>
      <c r="F92" s="779"/>
      <c r="G92" s="831"/>
      <c r="H92" s="780"/>
    </row>
    <row r="93" spans="2:9">
      <c r="C93" s="799"/>
      <c r="D93" s="806" t="str">
        <f>D11</f>
        <v>1 PREDDELA</v>
      </c>
      <c r="E93" s="807">
        <f>H11</f>
        <v>0</v>
      </c>
      <c r="F93" s="805"/>
      <c r="G93" s="832"/>
      <c r="H93" s="808"/>
    </row>
    <row r="94" spans="2:9">
      <c r="C94" s="799"/>
      <c r="D94" s="806" t="str">
        <f>D15</f>
        <v>2 ZEMELJSKA DELA</v>
      </c>
      <c r="E94" s="807">
        <f>H15</f>
        <v>0</v>
      </c>
      <c r="F94" s="805"/>
      <c r="G94" s="832"/>
      <c r="H94" s="808"/>
    </row>
    <row r="95" spans="2:9">
      <c r="C95" s="799"/>
      <c r="D95" s="809" t="str">
        <f>D32</f>
        <v>3 ODVODNJAVANJE</v>
      </c>
      <c r="E95" s="807">
        <f>H32</f>
        <v>0</v>
      </c>
      <c r="F95" s="805"/>
      <c r="G95" s="832"/>
      <c r="H95" s="808"/>
    </row>
    <row r="96" spans="2:9">
      <c r="C96" s="799"/>
      <c r="D96" s="810" t="str">
        <f>D40</f>
        <v>4 GRADBENA IN OBRTNIŠKA DELA</v>
      </c>
      <c r="E96" s="807">
        <f>H40</f>
        <v>0</v>
      </c>
      <c r="F96" s="805"/>
      <c r="G96" s="832"/>
      <c r="H96" s="808"/>
    </row>
    <row r="97" spans="2:9">
      <c r="C97" s="754"/>
      <c r="D97" s="811"/>
      <c r="E97" s="812"/>
      <c r="F97" s="754"/>
      <c r="G97" s="674"/>
    </row>
    <row r="98" spans="2:9">
      <c r="C98" s="813"/>
      <c r="D98" s="814" t="s">
        <v>61</v>
      </c>
      <c r="E98" s="815">
        <f>+SUM(E93:E96)</f>
        <v>0</v>
      </c>
      <c r="F98" s="816"/>
      <c r="G98" s="674"/>
    </row>
    <row r="99" spans="2:9">
      <c r="D99" s="811"/>
      <c r="E99" s="812"/>
      <c r="G99" s="674"/>
    </row>
    <row r="100" spans="2:9">
      <c r="G100" s="674"/>
    </row>
    <row r="101" spans="2:9">
      <c r="B101" s="818"/>
      <c r="C101" s="818"/>
      <c r="D101" s="818"/>
      <c r="E101" s="818"/>
      <c r="F101" s="818"/>
      <c r="G101" s="833"/>
      <c r="H101" s="819"/>
      <c r="I101" s="819"/>
    </row>
    <row r="102" spans="2:9">
      <c r="B102" s="820"/>
      <c r="C102" s="820"/>
      <c r="D102" s="821"/>
      <c r="E102" s="821"/>
      <c r="F102" s="822"/>
      <c r="G102" s="834"/>
      <c r="H102" s="822"/>
      <c r="I102" s="822"/>
    </row>
  </sheetData>
  <sheetProtection algorithmName="SHA-512" hashValue="GzDpVwne0qZK2a8kMTB9vPHLcUufWMOjfHPodkn6oeE9riOq1E7qCyd64awPNOnumUWRMJEo6Z+4E+mdOgX/dw==" saltValue="szmZ8S1GJbNcpyRMHIFE+w==" spinCount="100000" sheet="1" objects="1" scenarios="1"/>
  <mergeCells count="4">
    <mergeCell ref="C3:F3"/>
    <mergeCell ref="C4:D4"/>
    <mergeCell ref="C5:F5"/>
    <mergeCell ref="D7:H7"/>
  </mergeCells>
  <pageMargins left="0.98425196850393704" right="0.19685039370078741" top="0.6692913385826772" bottom="0.59055118110236227" header="0.39370078740157483" footer="0.19685039370078741"/>
  <pageSetup paperSize="9" scale="93" fitToHeight="0" orientation="landscape" r:id="rId1"/>
  <headerFooter alignWithMargins="0">
    <oddFooter>Stran &amp;P od &amp;N</oddFooter>
  </headerFooter>
  <rowBreaks count="4" manualBreakCount="4">
    <brk id="21" min="1" max="8" man="1"/>
    <brk id="38" min="1" max="8" man="1"/>
    <brk id="67" min="1" max="8" man="1"/>
    <brk id="88" min="1" max="8"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3979F-2DD5-4F86-8C62-5A0971DA7EE8}">
  <sheetPr>
    <pageSetUpPr fitToPage="1"/>
  </sheetPr>
  <dimension ref="B2:H191"/>
  <sheetViews>
    <sheetView view="pageBreakPreview" zoomScaleNormal="100" zoomScaleSheetLayoutView="100" workbookViewId="0">
      <pane xSplit="1" ySplit="3" topLeftCell="B159" activePane="bottomRight" state="frozen"/>
      <selection pane="topRight" activeCell="B1" sqref="B1"/>
      <selection pane="bottomLeft" activeCell="A8" sqref="A8"/>
      <selection pane="bottomRight" activeCell="I177" sqref="I177"/>
    </sheetView>
  </sheetViews>
  <sheetFormatPr defaultColWidth="34.44140625" defaultRowHeight="13.2"/>
  <cols>
    <col min="1" max="1" width="14.109375" style="837" customWidth="1"/>
    <col min="2" max="2" width="11.33203125" style="837" customWidth="1"/>
    <col min="3" max="3" width="10.44140625" style="799" customWidth="1"/>
    <col min="4" max="4" width="51.5546875" style="837" customWidth="1"/>
    <col min="5" max="5" width="13.6640625" style="837" customWidth="1"/>
    <col min="6" max="6" width="10.6640625" style="914" customWidth="1"/>
    <col min="7" max="7" width="12.6640625" style="837" customWidth="1"/>
    <col min="8" max="8" width="14.6640625" style="837" customWidth="1"/>
    <col min="9" max="60" width="34.44140625" style="837" customWidth="1"/>
    <col min="61" max="16384" width="34.44140625" style="837"/>
  </cols>
  <sheetData>
    <row r="2" spans="2:8" ht="69" customHeight="1">
      <c r="B2" s="835" t="s">
        <v>2112</v>
      </c>
      <c r="C2" s="835"/>
      <c r="D2" s="835"/>
      <c r="E2" s="836"/>
      <c r="F2" s="836"/>
    </row>
    <row r="3" spans="2:8" s="842" customFormat="1" ht="30">
      <c r="B3" s="838" t="s">
        <v>11</v>
      </c>
      <c r="C3" s="838" t="s">
        <v>12</v>
      </c>
      <c r="D3" s="839" t="s">
        <v>13</v>
      </c>
      <c r="E3" s="838" t="s">
        <v>14</v>
      </c>
      <c r="F3" s="840" t="s">
        <v>15</v>
      </c>
      <c r="G3" s="915" t="s">
        <v>16</v>
      </c>
      <c r="H3" s="841" t="s">
        <v>17</v>
      </c>
    </row>
    <row r="4" spans="2:8">
      <c r="C4" s="766"/>
      <c r="D4" s="766"/>
      <c r="E4" s="767"/>
      <c r="F4" s="768"/>
      <c r="G4" s="916"/>
      <c r="H4" s="843"/>
    </row>
    <row r="5" spans="2:8">
      <c r="B5" s="844"/>
      <c r="C5" s="845"/>
      <c r="D5" s="846" t="s">
        <v>18</v>
      </c>
      <c r="E5" s="847"/>
      <c r="F5" s="848"/>
      <c r="G5" s="917" t="s">
        <v>19</v>
      </c>
      <c r="H5" s="849">
        <f>SUM(H9:H24)</f>
        <v>0</v>
      </c>
    </row>
    <row r="6" spans="2:8">
      <c r="B6" s="850"/>
      <c r="C6" s="850"/>
      <c r="D6" s="811"/>
      <c r="E6" s="804"/>
      <c r="F6" s="837"/>
      <c r="G6" s="825"/>
      <c r="H6" s="851"/>
    </row>
    <row r="7" spans="2:8">
      <c r="B7" s="852"/>
      <c r="C7" s="852"/>
      <c r="D7" s="853" t="s">
        <v>521</v>
      </c>
      <c r="E7" s="854"/>
      <c r="F7" s="855"/>
      <c r="G7" s="918"/>
      <c r="H7" s="856"/>
    </row>
    <row r="8" spans="2:8">
      <c r="B8" s="850"/>
      <c r="C8" s="850"/>
      <c r="D8" s="811"/>
      <c r="E8" s="857"/>
      <c r="F8" s="858"/>
      <c r="G8" s="919"/>
      <c r="H8" s="843"/>
    </row>
    <row r="9" spans="2:8" ht="26.4">
      <c r="B9" s="798" t="s">
        <v>21</v>
      </c>
      <c r="C9" s="798" t="s">
        <v>1592</v>
      </c>
      <c r="D9" s="803" t="s">
        <v>1312</v>
      </c>
      <c r="E9" s="804" t="s">
        <v>396</v>
      </c>
      <c r="F9" s="779">
        <v>0.10199999999999999</v>
      </c>
      <c r="G9" s="920"/>
      <c r="H9" s="859">
        <f t="shared" ref="H9" si="0">ROUND(F9*G9,2)</f>
        <v>0</v>
      </c>
    </row>
    <row r="10" spans="2:8" ht="39.6">
      <c r="B10" s="798"/>
      <c r="C10" s="798"/>
      <c r="D10" s="803" t="s">
        <v>1593</v>
      </c>
      <c r="E10" s="804"/>
      <c r="F10" s="779"/>
      <c r="G10" s="920"/>
      <c r="H10" s="859"/>
    </row>
    <row r="11" spans="2:8">
      <c r="B11" s="798"/>
      <c r="C11" s="798"/>
      <c r="D11" s="803"/>
      <c r="E11" s="804"/>
      <c r="F11" s="779"/>
      <c r="G11" s="920"/>
      <c r="H11" s="859"/>
    </row>
    <row r="12" spans="2:8" ht="26.4">
      <c r="B12" s="798" t="s">
        <v>23</v>
      </c>
      <c r="C12" s="798" t="s">
        <v>1594</v>
      </c>
      <c r="D12" s="803" t="s">
        <v>1309</v>
      </c>
      <c r="E12" s="804" t="s">
        <v>317</v>
      </c>
      <c r="F12" s="779">
        <v>3</v>
      </c>
      <c r="G12" s="920"/>
      <c r="H12" s="859">
        <f t="shared" ref="H12" si="1">ROUND(F12*G12,2)</f>
        <v>0</v>
      </c>
    </row>
    <row r="13" spans="2:8" ht="39.6">
      <c r="B13" s="798"/>
      <c r="C13" s="798"/>
      <c r="D13" s="803" t="s">
        <v>1595</v>
      </c>
      <c r="E13" s="804"/>
      <c r="F13" s="779"/>
      <c r="G13" s="920"/>
      <c r="H13" s="859"/>
    </row>
    <row r="14" spans="2:8">
      <c r="B14" s="798"/>
      <c r="D14" s="803"/>
      <c r="E14" s="804"/>
      <c r="F14" s="779"/>
      <c r="G14" s="920"/>
      <c r="H14" s="859"/>
    </row>
    <row r="15" spans="2:8">
      <c r="B15" s="860"/>
      <c r="C15" s="861"/>
      <c r="D15" s="861" t="s">
        <v>450</v>
      </c>
      <c r="E15" s="861"/>
      <c r="F15" s="861"/>
      <c r="G15" s="921"/>
      <c r="H15" s="861"/>
    </row>
    <row r="16" spans="2:8">
      <c r="B16" s="798"/>
      <c r="C16" s="785"/>
      <c r="D16" s="862"/>
      <c r="E16" s="785"/>
      <c r="F16" s="779"/>
      <c r="G16" s="922"/>
      <c r="H16" s="859"/>
    </row>
    <row r="17" spans="2:8" ht="26.4">
      <c r="B17" s="798" t="s">
        <v>27</v>
      </c>
      <c r="C17" s="798" t="s">
        <v>1596</v>
      </c>
      <c r="D17" s="803" t="s">
        <v>1597</v>
      </c>
      <c r="E17" s="804" t="s">
        <v>451</v>
      </c>
      <c r="F17" s="863">
        <v>15</v>
      </c>
      <c r="G17" s="922"/>
      <c r="H17" s="859">
        <f t="shared" ref="H17:H22" si="2">ROUND(F17*G17,2)</f>
        <v>0</v>
      </c>
    </row>
    <row r="18" spans="2:8">
      <c r="B18" s="798"/>
      <c r="C18" s="798"/>
      <c r="D18" s="803"/>
      <c r="E18" s="804"/>
      <c r="F18" s="863"/>
      <c r="G18" s="922"/>
      <c r="H18" s="859"/>
    </row>
    <row r="19" spans="2:8">
      <c r="B19" s="798" t="s">
        <v>28</v>
      </c>
      <c r="C19" s="798" t="s">
        <v>1598</v>
      </c>
      <c r="D19" s="803" t="s">
        <v>120</v>
      </c>
      <c r="E19" s="804" t="s">
        <v>337</v>
      </c>
      <c r="F19" s="863">
        <v>20</v>
      </c>
      <c r="G19" s="922"/>
      <c r="H19" s="859">
        <f t="shared" si="2"/>
        <v>0</v>
      </c>
    </row>
    <row r="20" spans="2:8" ht="39.6">
      <c r="B20" s="798"/>
      <c r="C20" s="798"/>
      <c r="D20" s="803" t="s">
        <v>1316</v>
      </c>
      <c r="E20" s="804"/>
      <c r="F20" s="863"/>
      <c r="G20" s="922"/>
      <c r="H20" s="859"/>
    </row>
    <row r="21" spans="2:8">
      <c r="B21" s="798"/>
      <c r="C21" s="798"/>
      <c r="D21" s="862"/>
      <c r="E21" s="785"/>
      <c r="F21" s="779"/>
      <c r="G21" s="922"/>
      <c r="H21" s="859"/>
    </row>
    <row r="22" spans="2:8">
      <c r="B22" s="798" t="s">
        <v>29</v>
      </c>
      <c r="C22" s="798" t="s">
        <v>1599</v>
      </c>
      <c r="D22" s="803" t="s">
        <v>1600</v>
      </c>
      <c r="E22" s="804" t="s">
        <v>317</v>
      </c>
      <c r="F22" s="863">
        <v>1</v>
      </c>
      <c r="G22" s="922"/>
      <c r="H22" s="859">
        <f t="shared" si="2"/>
        <v>0</v>
      </c>
    </row>
    <row r="23" spans="2:8" ht="52.8">
      <c r="B23" s="798"/>
      <c r="C23" s="798"/>
      <c r="D23" s="803" t="s">
        <v>1601</v>
      </c>
      <c r="E23" s="804"/>
      <c r="F23" s="863"/>
      <c r="G23" s="922"/>
      <c r="H23" s="859"/>
    </row>
    <row r="24" spans="2:8">
      <c r="B24" s="864"/>
      <c r="C24" s="785"/>
      <c r="D24" s="803"/>
      <c r="E24" s="804"/>
      <c r="F24" s="863"/>
      <c r="G24" s="922"/>
      <c r="H24" s="859"/>
    </row>
    <row r="25" spans="2:8">
      <c r="B25" s="865"/>
      <c r="C25" s="845"/>
      <c r="D25" s="846" t="s">
        <v>37</v>
      </c>
      <c r="E25" s="847"/>
      <c r="F25" s="848"/>
      <c r="G25" s="917" t="s">
        <v>38</v>
      </c>
      <c r="H25" s="849">
        <f>SUM(H27:H64)</f>
        <v>0</v>
      </c>
    </row>
    <row r="26" spans="2:8">
      <c r="B26" s="850"/>
      <c r="C26" s="850"/>
      <c r="D26" s="811"/>
      <c r="E26" s="804"/>
      <c r="F26" s="837"/>
      <c r="G26" s="920"/>
      <c r="H26" s="859"/>
    </row>
    <row r="27" spans="2:8" ht="26.4">
      <c r="B27" s="798" t="s">
        <v>30</v>
      </c>
      <c r="C27" s="798" t="s">
        <v>1602</v>
      </c>
      <c r="D27" s="866" t="s">
        <v>1320</v>
      </c>
      <c r="E27" s="804" t="s">
        <v>326</v>
      </c>
      <c r="F27" s="867">
        <v>119</v>
      </c>
      <c r="G27" s="922"/>
      <c r="H27" s="859">
        <f t="shared" ref="H27:H63" si="3">ROUND(F27*G27,2)</f>
        <v>0</v>
      </c>
    </row>
    <row r="28" spans="2:8">
      <c r="B28" s="850"/>
      <c r="C28" s="850"/>
      <c r="D28" s="811"/>
      <c r="E28" s="804"/>
      <c r="F28" s="837"/>
      <c r="G28" s="920"/>
      <c r="H28" s="859"/>
    </row>
    <row r="29" spans="2:8" ht="26.4">
      <c r="B29" s="798" t="s">
        <v>32</v>
      </c>
      <c r="C29" s="798" t="s">
        <v>1603</v>
      </c>
      <c r="D29" s="803" t="s">
        <v>1322</v>
      </c>
      <c r="E29" s="804" t="s">
        <v>326</v>
      </c>
      <c r="F29" s="867">
        <v>32</v>
      </c>
      <c r="G29" s="922"/>
      <c r="H29" s="859">
        <f t="shared" si="3"/>
        <v>0</v>
      </c>
    </row>
    <row r="30" spans="2:8" ht="39.6">
      <c r="B30" s="798"/>
      <c r="C30" s="798"/>
      <c r="D30" s="803" t="s">
        <v>1323</v>
      </c>
      <c r="E30" s="804"/>
      <c r="F30" s="867"/>
      <c r="G30" s="922"/>
      <c r="H30" s="859"/>
    </row>
    <row r="31" spans="2:8">
      <c r="B31" s="798"/>
      <c r="C31" s="798"/>
      <c r="D31" s="803"/>
      <c r="E31" s="804"/>
      <c r="F31" s="867"/>
      <c r="G31" s="922"/>
      <c r="H31" s="859"/>
    </row>
    <row r="32" spans="2:8" ht="52.8">
      <c r="B32" s="798" t="s">
        <v>33</v>
      </c>
      <c r="C32" s="798" t="s">
        <v>1604</v>
      </c>
      <c r="D32" s="868" t="s">
        <v>1605</v>
      </c>
      <c r="E32" s="804" t="s">
        <v>326</v>
      </c>
      <c r="F32" s="867">
        <v>5</v>
      </c>
      <c r="G32" s="922"/>
      <c r="H32" s="859">
        <f t="shared" si="3"/>
        <v>0</v>
      </c>
    </row>
    <row r="33" spans="2:8" ht="39.6">
      <c r="B33" s="798"/>
      <c r="C33" s="798"/>
      <c r="D33" s="803" t="s">
        <v>1323</v>
      </c>
      <c r="E33" s="804"/>
      <c r="F33" s="867"/>
      <c r="G33" s="922"/>
      <c r="H33" s="859"/>
    </row>
    <row r="34" spans="2:8">
      <c r="B34" s="798"/>
      <c r="C34" s="798"/>
      <c r="D34" s="811"/>
      <c r="E34" s="804"/>
      <c r="F34" s="837"/>
      <c r="G34" s="920"/>
      <c r="H34" s="859"/>
    </row>
    <row r="35" spans="2:8" ht="26.4">
      <c r="B35" s="798" t="s">
        <v>34</v>
      </c>
      <c r="C35" s="798" t="s">
        <v>1606</v>
      </c>
      <c r="D35" s="868" t="s">
        <v>1607</v>
      </c>
      <c r="E35" s="804" t="s">
        <v>326</v>
      </c>
      <c r="F35" s="779">
        <v>5.5</v>
      </c>
      <c r="G35" s="920"/>
      <c r="H35" s="859">
        <f t="shared" si="3"/>
        <v>0</v>
      </c>
    </row>
    <row r="36" spans="2:8" ht="26.4">
      <c r="B36" s="798"/>
      <c r="C36" s="798"/>
      <c r="D36" s="868" t="s">
        <v>1608</v>
      </c>
      <c r="E36" s="804"/>
      <c r="F36" s="779"/>
      <c r="G36" s="920"/>
      <c r="H36" s="859"/>
    </row>
    <row r="37" spans="2:8">
      <c r="B37" s="798"/>
      <c r="C37" s="798"/>
      <c r="D37" s="811"/>
      <c r="E37" s="804"/>
      <c r="F37" s="837"/>
      <c r="G37" s="920"/>
      <c r="H37" s="859"/>
    </row>
    <row r="38" spans="2:8" ht="52.8">
      <c r="B38" s="798" t="s">
        <v>35</v>
      </c>
      <c r="C38" s="798"/>
      <c r="D38" s="803" t="s">
        <v>1609</v>
      </c>
      <c r="E38" s="804" t="s">
        <v>326</v>
      </c>
      <c r="F38" s="779">
        <v>95</v>
      </c>
      <c r="G38" s="920"/>
      <c r="H38" s="859">
        <f t="shared" si="3"/>
        <v>0</v>
      </c>
    </row>
    <row r="39" spans="2:8">
      <c r="B39" s="798"/>
      <c r="C39" s="798"/>
      <c r="E39" s="804"/>
      <c r="F39" s="779"/>
      <c r="G39" s="920"/>
      <c r="H39" s="859"/>
    </row>
    <row r="40" spans="2:8">
      <c r="B40" s="798"/>
      <c r="C40" s="798"/>
      <c r="D40" s="803"/>
      <c r="E40" s="804"/>
      <c r="F40" s="779"/>
      <c r="G40" s="920"/>
      <c r="H40" s="859"/>
    </row>
    <row r="41" spans="2:8">
      <c r="B41" s="798" t="s">
        <v>36</v>
      </c>
      <c r="C41" s="798" t="s">
        <v>1610</v>
      </c>
      <c r="D41" s="803" t="s">
        <v>1327</v>
      </c>
      <c r="E41" s="804" t="s">
        <v>337</v>
      </c>
      <c r="F41" s="779">
        <f>153+25</f>
        <v>178</v>
      </c>
      <c r="G41" s="920"/>
      <c r="H41" s="859">
        <f t="shared" si="3"/>
        <v>0</v>
      </c>
    </row>
    <row r="42" spans="2:8" ht="66">
      <c r="B42" s="798"/>
      <c r="C42" s="798"/>
      <c r="D42" s="803" t="s">
        <v>1611</v>
      </c>
      <c r="E42" s="804"/>
      <c r="F42" s="779"/>
      <c r="G42" s="920"/>
      <c r="H42" s="859"/>
    </row>
    <row r="43" spans="2:8">
      <c r="B43" s="798"/>
      <c r="C43" s="798"/>
      <c r="D43" s="803"/>
      <c r="E43" s="804"/>
      <c r="F43" s="779"/>
      <c r="G43" s="920"/>
      <c r="H43" s="859"/>
    </row>
    <row r="44" spans="2:8" ht="26.4">
      <c r="B44" s="798" t="s">
        <v>68</v>
      </c>
      <c r="C44" s="798" t="s">
        <v>1612</v>
      </c>
      <c r="D44" s="803" t="s">
        <v>112</v>
      </c>
      <c r="E44" s="804" t="s">
        <v>326</v>
      </c>
      <c r="F44" s="867">
        <v>20</v>
      </c>
      <c r="G44" s="922"/>
      <c r="H44" s="859">
        <f t="shared" si="3"/>
        <v>0</v>
      </c>
    </row>
    <row r="45" spans="2:8" ht="79.2">
      <c r="B45" s="798"/>
      <c r="C45" s="798"/>
      <c r="D45" s="803" t="s">
        <v>1613</v>
      </c>
      <c r="E45" s="804"/>
      <c r="F45" s="867"/>
      <c r="G45" s="922"/>
      <c r="H45" s="859"/>
    </row>
    <row r="46" spans="2:8">
      <c r="B46" s="798"/>
      <c r="C46" s="798"/>
      <c r="D46" s="803"/>
      <c r="E46" s="804"/>
      <c r="F46" s="837"/>
      <c r="G46" s="920"/>
      <c r="H46" s="859"/>
    </row>
    <row r="47" spans="2:8">
      <c r="B47" s="798" t="s">
        <v>78</v>
      </c>
      <c r="C47" s="798" t="s">
        <v>1614</v>
      </c>
      <c r="D47" s="837" t="s">
        <v>820</v>
      </c>
      <c r="E47" s="804" t="s">
        <v>326</v>
      </c>
      <c r="F47" s="779">
        <v>50</v>
      </c>
      <c r="G47" s="920"/>
      <c r="H47" s="859">
        <f t="shared" si="3"/>
        <v>0</v>
      </c>
    </row>
    <row r="48" spans="2:8" ht="50.25" customHeight="1">
      <c r="B48" s="798"/>
      <c r="C48" s="798"/>
      <c r="D48" s="803" t="s">
        <v>1615</v>
      </c>
      <c r="E48" s="804"/>
      <c r="F48" s="779"/>
      <c r="G48" s="920"/>
      <c r="H48" s="859"/>
    </row>
    <row r="49" spans="2:8">
      <c r="B49" s="798"/>
      <c r="C49" s="798"/>
      <c r="D49" s="803"/>
      <c r="E49" s="804"/>
      <c r="F49" s="779"/>
      <c r="G49" s="920"/>
      <c r="H49" s="859"/>
    </row>
    <row r="50" spans="2:8">
      <c r="B50" s="798" t="s">
        <v>77</v>
      </c>
      <c r="C50" s="798" t="s">
        <v>1616</v>
      </c>
      <c r="D50" s="803" t="s">
        <v>43</v>
      </c>
      <c r="E50" s="785" t="s">
        <v>326</v>
      </c>
      <c r="F50" s="869">
        <v>180</v>
      </c>
      <c r="G50" s="186"/>
      <c r="H50" s="870">
        <f t="shared" si="3"/>
        <v>0</v>
      </c>
    </row>
    <row r="51" spans="2:8" ht="92.4">
      <c r="B51" s="798"/>
      <c r="C51" s="798"/>
      <c r="D51" s="803" t="s">
        <v>1617</v>
      </c>
      <c r="E51" s="785"/>
      <c r="F51" s="869"/>
      <c r="G51" s="186"/>
      <c r="H51" s="870"/>
    </row>
    <row r="52" spans="2:8">
      <c r="B52" s="798"/>
      <c r="C52" s="798"/>
      <c r="D52" s="803"/>
      <c r="E52" s="785"/>
      <c r="F52" s="869"/>
      <c r="G52" s="186"/>
      <c r="H52" s="870"/>
    </row>
    <row r="53" spans="2:8">
      <c r="B53" s="798" t="s">
        <v>76</v>
      </c>
      <c r="C53" s="798" t="s">
        <v>1618</v>
      </c>
      <c r="D53" s="803" t="s">
        <v>1337</v>
      </c>
      <c r="E53" s="785" t="s">
        <v>326</v>
      </c>
      <c r="F53" s="869">
        <v>150</v>
      </c>
      <c r="G53" s="186"/>
      <c r="H53" s="870">
        <f t="shared" si="3"/>
        <v>0</v>
      </c>
    </row>
    <row r="54" spans="2:8">
      <c r="B54" s="798"/>
      <c r="C54" s="798"/>
      <c r="D54" s="803"/>
      <c r="E54" s="785"/>
      <c r="F54" s="869"/>
      <c r="G54" s="186"/>
      <c r="H54" s="870"/>
    </row>
    <row r="55" spans="2:8">
      <c r="B55" s="798" t="s">
        <v>75</v>
      </c>
      <c r="C55" s="798" t="s">
        <v>1619</v>
      </c>
      <c r="D55" s="803" t="s">
        <v>932</v>
      </c>
      <c r="E55" s="785" t="s">
        <v>44</v>
      </c>
      <c r="F55" s="869">
        <v>255</v>
      </c>
      <c r="G55" s="186"/>
      <c r="H55" s="870">
        <f t="shared" si="3"/>
        <v>0</v>
      </c>
    </row>
    <row r="56" spans="2:8">
      <c r="B56" s="798"/>
      <c r="C56" s="798"/>
      <c r="D56" s="803"/>
      <c r="E56" s="785"/>
      <c r="F56" s="869"/>
      <c r="G56" s="186"/>
      <c r="H56" s="870"/>
    </row>
    <row r="57" spans="2:8">
      <c r="B57" s="798" t="s">
        <v>74</v>
      </c>
      <c r="C57" s="798" t="s">
        <v>1620</v>
      </c>
      <c r="D57" s="803" t="s">
        <v>1341</v>
      </c>
      <c r="E57" s="785" t="s">
        <v>326</v>
      </c>
      <c r="F57" s="869">
        <v>150</v>
      </c>
      <c r="G57" s="186"/>
      <c r="H57" s="870">
        <f t="shared" si="3"/>
        <v>0</v>
      </c>
    </row>
    <row r="58" spans="2:8">
      <c r="B58" s="798"/>
      <c r="C58" s="798"/>
      <c r="D58" s="803"/>
      <c r="E58" s="785"/>
      <c r="F58" s="869"/>
      <c r="G58" s="186"/>
      <c r="H58" s="870"/>
    </row>
    <row r="59" spans="2:8" ht="26.4">
      <c r="B59" s="798" t="s">
        <v>454</v>
      </c>
      <c r="C59" s="798" t="s">
        <v>1621</v>
      </c>
      <c r="D59" s="803" t="s">
        <v>1280</v>
      </c>
      <c r="E59" s="785" t="s">
        <v>326</v>
      </c>
      <c r="F59" s="869">
        <v>20</v>
      </c>
      <c r="G59" s="186"/>
      <c r="H59" s="870">
        <f t="shared" si="3"/>
        <v>0</v>
      </c>
    </row>
    <row r="60" spans="2:8">
      <c r="B60" s="798"/>
      <c r="C60" s="798"/>
      <c r="D60" s="803"/>
      <c r="E60" s="871"/>
      <c r="F60" s="872"/>
      <c r="G60" s="923"/>
      <c r="H60" s="873"/>
    </row>
    <row r="61" spans="2:8">
      <c r="B61" s="798" t="s">
        <v>455</v>
      </c>
      <c r="C61" s="798" t="s">
        <v>1622</v>
      </c>
      <c r="D61" s="803" t="s">
        <v>67</v>
      </c>
      <c r="E61" s="785" t="s">
        <v>337</v>
      </c>
      <c r="F61" s="869">
        <v>90</v>
      </c>
      <c r="G61" s="186"/>
      <c r="H61" s="870">
        <f t="shared" si="3"/>
        <v>0</v>
      </c>
    </row>
    <row r="62" spans="2:8">
      <c r="B62" s="798"/>
      <c r="C62" s="798"/>
      <c r="D62" s="803"/>
      <c r="E62" s="785"/>
      <c r="F62" s="869"/>
      <c r="G62" s="186"/>
      <c r="H62" s="870"/>
    </row>
    <row r="63" spans="2:8" ht="26.4">
      <c r="B63" s="798" t="s">
        <v>456</v>
      </c>
      <c r="C63" s="798" t="s">
        <v>1623</v>
      </c>
      <c r="D63" s="868" t="s">
        <v>1343</v>
      </c>
      <c r="E63" s="804" t="s">
        <v>469</v>
      </c>
      <c r="F63" s="869">
        <v>10</v>
      </c>
      <c r="G63" s="186"/>
      <c r="H63" s="870">
        <f t="shared" si="3"/>
        <v>0</v>
      </c>
    </row>
    <row r="64" spans="2:8">
      <c r="B64" s="785"/>
      <c r="C64" s="785"/>
      <c r="D64" s="803"/>
      <c r="E64" s="785"/>
      <c r="F64" s="869"/>
      <c r="G64" s="186"/>
      <c r="H64" s="870"/>
    </row>
    <row r="65" spans="2:8">
      <c r="B65" s="874"/>
      <c r="C65" s="875"/>
      <c r="D65" s="876" t="s">
        <v>524</v>
      </c>
      <c r="E65" s="849" t="s">
        <v>525</v>
      </c>
      <c r="F65" s="849"/>
      <c r="G65" s="924"/>
      <c r="H65" s="877">
        <f>SUM(H69:H87)</f>
        <v>0</v>
      </c>
    </row>
    <row r="66" spans="2:8">
      <c r="B66" s="864"/>
      <c r="C66" s="878"/>
      <c r="D66" s="811"/>
      <c r="E66" s="878"/>
      <c r="F66" s="858"/>
      <c r="G66" s="925"/>
      <c r="H66" s="879"/>
    </row>
    <row r="67" spans="2:8">
      <c r="B67" s="861"/>
      <c r="C67" s="880"/>
      <c r="D67" s="861" t="s">
        <v>473</v>
      </c>
      <c r="E67" s="861"/>
      <c r="F67" s="861"/>
      <c r="G67" s="921"/>
      <c r="H67" s="861"/>
    </row>
    <row r="68" spans="2:8">
      <c r="B68" s="864"/>
      <c r="C68" s="878"/>
      <c r="D68" s="811"/>
      <c r="E68" s="878"/>
      <c r="F68" s="858"/>
      <c r="G68" s="925"/>
      <c r="H68" s="879"/>
    </row>
    <row r="69" spans="2:8" ht="26.4">
      <c r="B69" s="798" t="s">
        <v>458</v>
      </c>
      <c r="C69" s="798" t="s">
        <v>1624</v>
      </c>
      <c r="D69" s="837" t="s">
        <v>1625</v>
      </c>
      <c r="E69" s="804" t="s">
        <v>451</v>
      </c>
      <c r="F69" s="867">
        <v>102</v>
      </c>
      <c r="G69" s="922"/>
      <c r="H69" s="859">
        <f t="shared" ref="H69" si="4">ROUND(F69*G69,2)</f>
        <v>0</v>
      </c>
    </row>
    <row r="70" spans="2:8" ht="52.8">
      <c r="B70" s="798"/>
      <c r="C70" s="798"/>
      <c r="D70" s="881" t="s">
        <v>1626</v>
      </c>
      <c r="E70" s="804"/>
      <c r="F70" s="867"/>
      <c r="G70" s="922"/>
      <c r="H70" s="859"/>
    </row>
    <row r="71" spans="2:8">
      <c r="B71" s="798"/>
      <c r="C71" s="798"/>
      <c r="D71" s="803"/>
      <c r="E71" s="785"/>
      <c r="F71" s="869"/>
      <c r="G71" s="186"/>
      <c r="H71" s="870"/>
    </row>
    <row r="72" spans="2:8" ht="26.4">
      <c r="B72" s="798" t="s">
        <v>459</v>
      </c>
      <c r="C72" s="798" t="s">
        <v>1627</v>
      </c>
      <c r="D72" s="803" t="s">
        <v>1352</v>
      </c>
      <c r="E72" s="785" t="s">
        <v>451</v>
      </c>
      <c r="F72" s="867">
        <v>68</v>
      </c>
      <c r="G72" s="922"/>
      <c r="H72" s="859">
        <f t="shared" ref="H72:H87" si="5">ROUND(F72*G72,2)</f>
        <v>0</v>
      </c>
    </row>
    <row r="73" spans="2:8">
      <c r="B73" s="798"/>
      <c r="C73" s="798"/>
      <c r="D73" s="803"/>
      <c r="E73" s="785"/>
      <c r="F73" s="869"/>
      <c r="G73" s="186"/>
      <c r="H73" s="870"/>
    </row>
    <row r="74" spans="2:8" ht="26.4">
      <c r="B74" s="798" t="s">
        <v>460</v>
      </c>
      <c r="C74" s="798" t="s">
        <v>1628</v>
      </c>
      <c r="D74" s="803" t="s">
        <v>1356</v>
      </c>
      <c r="E74" s="785" t="s">
        <v>451</v>
      </c>
      <c r="F74" s="867">
        <v>102</v>
      </c>
      <c r="G74" s="922"/>
      <c r="H74" s="859">
        <f t="shared" si="5"/>
        <v>0</v>
      </c>
    </row>
    <row r="75" spans="2:8">
      <c r="B75" s="798"/>
      <c r="C75" s="798"/>
      <c r="D75" s="803"/>
      <c r="E75" s="785"/>
      <c r="F75" s="867"/>
      <c r="G75" s="922"/>
      <c r="H75" s="859"/>
    </row>
    <row r="76" spans="2:8" ht="26.4">
      <c r="B76" s="798" t="s">
        <v>462</v>
      </c>
      <c r="C76" s="798" t="s">
        <v>1629</v>
      </c>
      <c r="D76" s="803" t="s">
        <v>1358</v>
      </c>
      <c r="E76" s="785" t="s">
        <v>451</v>
      </c>
      <c r="F76" s="867">
        <v>22</v>
      </c>
      <c r="G76" s="922"/>
      <c r="H76" s="859">
        <f t="shared" si="5"/>
        <v>0</v>
      </c>
    </row>
    <row r="77" spans="2:8" ht="39.6">
      <c r="B77" s="798"/>
      <c r="C77" s="798"/>
      <c r="D77" s="803" t="s">
        <v>1630</v>
      </c>
      <c r="E77" s="785"/>
      <c r="F77" s="867"/>
      <c r="G77" s="922"/>
      <c r="H77" s="859"/>
    </row>
    <row r="78" spans="2:8">
      <c r="B78" s="798"/>
      <c r="C78" s="798"/>
      <c r="D78" s="803"/>
      <c r="E78" s="785"/>
      <c r="F78" s="869"/>
      <c r="G78" s="186"/>
      <c r="H78" s="870"/>
    </row>
    <row r="79" spans="2:8" ht="39.6">
      <c r="B79" s="798" t="s">
        <v>463</v>
      </c>
      <c r="C79" s="798"/>
      <c r="D79" s="803" t="s">
        <v>526</v>
      </c>
      <c r="E79" s="785" t="s">
        <v>317</v>
      </c>
      <c r="F79" s="869">
        <v>1</v>
      </c>
      <c r="G79" s="186"/>
      <c r="H79" s="870">
        <f t="shared" si="5"/>
        <v>0</v>
      </c>
    </row>
    <row r="80" spans="2:8">
      <c r="B80" s="798"/>
      <c r="C80" s="798"/>
      <c r="D80" s="803"/>
      <c r="E80" s="785"/>
      <c r="F80" s="869"/>
      <c r="G80" s="186"/>
      <c r="H80" s="870"/>
    </row>
    <row r="81" spans="2:8" ht="26.4">
      <c r="B81" s="798" t="s">
        <v>464</v>
      </c>
      <c r="C81" s="798"/>
      <c r="D81" s="868" t="s">
        <v>527</v>
      </c>
      <c r="E81" s="804" t="s">
        <v>451</v>
      </c>
      <c r="F81" s="867">
        <v>102</v>
      </c>
      <c r="G81" s="922"/>
      <c r="H81" s="859">
        <f t="shared" si="5"/>
        <v>0</v>
      </c>
    </row>
    <row r="82" spans="2:8">
      <c r="B82" s="798"/>
      <c r="C82" s="798"/>
      <c r="D82" s="882"/>
      <c r="E82" s="804"/>
      <c r="F82" s="867"/>
      <c r="G82" s="922"/>
      <c r="H82" s="859"/>
    </row>
    <row r="83" spans="2:8" ht="39.6">
      <c r="B83" s="798" t="s">
        <v>466</v>
      </c>
      <c r="C83" s="798"/>
      <c r="D83" s="882" t="s">
        <v>528</v>
      </c>
      <c r="E83" s="785" t="s">
        <v>317</v>
      </c>
      <c r="F83" s="869">
        <v>1</v>
      </c>
      <c r="G83" s="186"/>
      <c r="H83" s="870">
        <f t="shared" si="5"/>
        <v>0</v>
      </c>
    </row>
    <row r="84" spans="2:8">
      <c r="B84" s="798"/>
      <c r="C84" s="798"/>
      <c r="D84" s="803"/>
      <c r="E84" s="785"/>
      <c r="F84" s="869"/>
      <c r="G84" s="186"/>
      <c r="H84" s="870"/>
    </row>
    <row r="85" spans="2:8" ht="39.6">
      <c r="B85" s="798" t="s">
        <v>467</v>
      </c>
      <c r="C85" s="798"/>
      <c r="D85" s="882" t="s">
        <v>529</v>
      </c>
      <c r="E85" s="785" t="s">
        <v>317</v>
      </c>
      <c r="F85" s="869">
        <v>2</v>
      </c>
      <c r="G85" s="186"/>
      <c r="H85" s="870">
        <f t="shared" si="5"/>
        <v>0</v>
      </c>
    </row>
    <row r="86" spans="2:8">
      <c r="B86" s="798"/>
      <c r="C86" s="798"/>
      <c r="D86" s="803"/>
      <c r="E86" s="785"/>
      <c r="F86" s="869"/>
      <c r="G86" s="186"/>
      <c r="H86" s="870"/>
    </row>
    <row r="87" spans="2:8" ht="39.6">
      <c r="B87" s="798" t="s">
        <v>468</v>
      </c>
      <c r="C87" s="798"/>
      <c r="D87" s="882" t="s">
        <v>530</v>
      </c>
      <c r="E87" s="785" t="s">
        <v>317</v>
      </c>
      <c r="F87" s="869">
        <v>1</v>
      </c>
      <c r="G87" s="186"/>
      <c r="H87" s="870">
        <f t="shared" si="5"/>
        <v>0</v>
      </c>
    </row>
    <row r="88" spans="2:8">
      <c r="B88" s="785"/>
      <c r="C88" s="785"/>
      <c r="D88" s="803"/>
      <c r="E88" s="785"/>
      <c r="F88" s="869"/>
      <c r="G88" s="186"/>
      <c r="H88" s="870"/>
    </row>
    <row r="89" spans="2:8">
      <c r="B89" s="785"/>
      <c r="C89" s="785"/>
      <c r="D89" s="803"/>
      <c r="E89" s="785"/>
      <c r="F89" s="869"/>
      <c r="G89" s="186"/>
      <c r="H89" s="870"/>
    </row>
    <row r="90" spans="2:8">
      <c r="B90" s="883"/>
      <c r="C90" s="884"/>
      <c r="D90" s="885" t="s">
        <v>531</v>
      </c>
      <c r="E90" s="886"/>
      <c r="F90" s="887"/>
      <c r="G90" s="917" t="s">
        <v>532</v>
      </c>
      <c r="H90" s="849">
        <f>SUM(H92:H154)</f>
        <v>0</v>
      </c>
    </row>
    <row r="91" spans="2:8">
      <c r="B91" s="766"/>
      <c r="C91" s="766"/>
      <c r="D91" s="793"/>
      <c r="E91" s="794"/>
      <c r="F91" s="768"/>
      <c r="G91" s="825"/>
      <c r="H91" s="851"/>
    </row>
    <row r="92" spans="2:8">
      <c r="B92" s="888"/>
      <c r="C92" s="888"/>
      <c r="D92" s="853" t="s">
        <v>533</v>
      </c>
      <c r="E92" s="889"/>
      <c r="F92" s="890" t="s">
        <v>534</v>
      </c>
      <c r="G92" s="926"/>
      <c r="H92" s="891"/>
    </row>
    <row r="93" spans="2:8">
      <c r="B93" s="892"/>
      <c r="C93" s="892"/>
      <c r="D93" s="811"/>
      <c r="E93" s="794"/>
      <c r="F93" s="805"/>
      <c r="G93" s="920"/>
      <c r="H93" s="859"/>
    </row>
    <row r="94" spans="2:8" ht="145.19999999999999">
      <c r="B94" s="798" t="s">
        <v>470</v>
      </c>
      <c r="C94" s="798"/>
      <c r="D94" s="882" t="s">
        <v>535</v>
      </c>
      <c r="E94" s="804" t="s">
        <v>519</v>
      </c>
      <c r="F94" s="779">
        <v>2</v>
      </c>
      <c r="G94" s="920"/>
      <c r="H94" s="859">
        <f t="shared" ref="H94" si="6">ROUND(F94*G94,2)</f>
        <v>0</v>
      </c>
    </row>
    <row r="95" spans="2:8" ht="52.8">
      <c r="B95" s="798"/>
      <c r="C95" s="798"/>
      <c r="D95" s="882" t="s">
        <v>536</v>
      </c>
      <c r="E95" s="804"/>
      <c r="F95" s="779"/>
      <c r="G95" s="920"/>
      <c r="H95" s="859"/>
    </row>
    <row r="96" spans="2:8">
      <c r="B96" s="798"/>
      <c r="C96" s="798"/>
      <c r="D96" s="882"/>
      <c r="E96" s="804"/>
      <c r="F96" s="805"/>
      <c r="G96" s="920"/>
      <c r="H96" s="859"/>
    </row>
    <row r="97" spans="2:8" ht="52.8">
      <c r="B97" s="798" t="s">
        <v>474</v>
      </c>
      <c r="C97" s="798"/>
      <c r="D97" s="882" t="s">
        <v>537</v>
      </c>
      <c r="E97" s="804" t="s">
        <v>519</v>
      </c>
      <c r="F97" s="779">
        <v>2</v>
      </c>
      <c r="G97" s="920"/>
      <c r="H97" s="859">
        <f t="shared" ref="H97" si="7">ROUND(F97*G97,2)</f>
        <v>0</v>
      </c>
    </row>
    <row r="98" spans="2:8" ht="26.4">
      <c r="B98" s="798"/>
      <c r="C98" s="798"/>
      <c r="D98" s="882" t="s">
        <v>538</v>
      </c>
      <c r="E98" s="804"/>
      <c r="F98" s="779"/>
      <c r="G98" s="920"/>
      <c r="H98" s="859"/>
    </row>
    <row r="99" spans="2:8">
      <c r="B99" s="798"/>
      <c r="C99" s="798"/>
      <c r="D99" s="882"/>
      <c r="E99" s="804"/>
      <c r="F99" s="779"/>
      <c r="G99" s="920"/>
      <c r="H99" s="859"/>
    </row>
    <row r="100" spans="2:8" ht="52.8">
      <c r="B100" s="798" t="s">
        <v>475</v>
      </c>
      <c r="C100" s="798"/>
      <c r="D100" s="882" t="s">
        <v>539</v>
      </c>
      <c r="E100" s="804" t="s">
        <v>519</v>
      </c>
      <c r="F100" s="779">
        <v>4</v>
      </c>
      <c r="G100" s="920"/>
      <c r="H100" s="859">
        <f t="shared" ref="H100" si="8">ROUND(F100*G100,2)</f>
        <v>0</v>
      </c>
    </row>
    <row r="101" spans="2:8" ht="26.4">
      <c r="B101" s="798"/>
      <c r="C101" s="798"/>
      <c r="D101" s="882" t="s">
        <v>538</v>
      </c>
      <c r="E101" s="804"/>
      <c r="F101" s="779"/>
      <c r="G101" s="920"/>
      <c r="H101" s="859"/>
    </row>
    <row r="102" spans="2:8" ht="11.25" customHeight="1">
      <c r="B102" s="798"/>
      <c r="C102" s="798"/>
      <c r="D102" s="803"/>
      <c r="E102" s="804"/>
      <c r="F102" s="805"/>
      <c r="G102" s="920"/>
      <c r="H102" s="859"/>
    </row>
    <row r="103" spans="2:8" ht="66" customHeight="1">
      <c r="B103" s="798" t="s">
        <v>476</v>
      </c>
      <c r="C103" s="798"/>
      <c r="D103" s="882" t="s">
        <v>540</v>
      </c>
      <c r="E103" s="804" t="s">
        <v>451</v>
      </c>
      <c r="F103" s="779">
        <v>6</v>
      </c>
      <c r="G103" s="920"/>
      <c r="H103" s="859">
        <f t="shared" ref="H103" si="9">ROUND(F103*G103,2)</f>
        <v>0</v>
      </c>
    </row>
    <row r="104" spans="2:8" ht="26.4">
      <c r="B104" s="798"/>
      <c r="C104" s="798"/>
      <c r="D104" s="882" t="s">
        <v>538</v>
      </c>
      <c r="E104" s="804"/>
      <c r="F104" s="779"/>
      <c r="G104" s="920"/>
      <c r="H104" s="859"/>
    </row>
    <row r="105" spans="2:8">
      <c r="B105" s="798"/>
      <c r="C105" s="798"/>
      <c r="D105" s="882"/>
      <c r="E105" s="804"/>
      <c r="F105" s="779"/>
      <c r="G105" s="920"/>
      <c r="H105" s="859"/>
    </row>
    <row r="106" spans="2:8" ht="66">
      <c r="B106" s="798" t="s">
        <v>477</v>
      </c>
      <c r="C106" s="798"/>
      <c r="D106" s="882" t="s">
        <v>541</v>
      </c>
      <c r="E106" s="804" t="s">
        <v>519</v>
      </c>
      <c r="F106" s="779">
        <v>2</v>
      </c>
      <c r="G106" s="920"/>
      <c r="H106" s="859">
        <f t="shared" ref="H106" si="10">ROUND(F106*G106,2)</f>
        <v>0</v>
      </c>
    </row>
    <row r="107" spans="2:8" ht="26.4">
      <c r="B107" s="798"/>
      <c r="C107" s="798"/>
      <c r="D107" s="882" t="s">
        <v>538</v>
      </c>
      <c r="E107" s="804"/>
      <c r="F107" s="779"/>
      <c r="G107" s="920"/>
      <c r="H107" s="859"/>
    </row>
    <row r="108" spans="2:8">
      <c r="B108" s="798"/>
      <c r="C108" s="798"/>
      <c r="D108" s="882"/>
      <c r="E108" s="804"/>
      <c r="F108" s="779"/>
      <c r="G108" s="920"/>
      <c r="H108" s="859"/>
    </row>
    <row r="109" spans="2:8" ht="26.4">
      <c r="B109" s="798" t="s">
        <v>478</v>
      </c>
      <c r="C109" s="798"/>
      <c r="D109" s="882" t="s">
        <v>542</v>
      </c>
      <c r="E109" s="804" t="s">
        <v>519</v>
      </c>
      <c r="F109" s="863">
        <v>2</v>
      </c>
      <c r="G109" s="920"/>
      <c r="H109" s="859">
        <f t="shared" ref="H109" si="11">ROUND(F109*G109,2)</f>
        <v>0</v>
      </c>
    </row>
    <row r="110" spans="2:8" ht="26.4">
      <c r="B110" s="798"/>
      <c r="C110" s="798"/>
      <c r="D110" s="882" t="s">
        <v>538</v>
      </c>
      <c r="E110" s="804"/>
      <c r="F110" s="863"/>
      <c r="G110" s="920"/>
      <c r="H110" s="859"/>
    </row>
    <row r="111" spans="2:8">
      <c r="B111" s="798"/>
      <c r="D111" s="882"/>
      <c r="E111" s="804"/>
      <c r="F111" s="779"/>
      <c r="G111" s="920"/>
      <c r="H111" s="859"/>
    </row>
    <row r="112" spans="2:8" ht="26.4">
      <c r="B112" s="888"/>
      <c r="C112" s="888"/>
      <c r="D112" s="893" t="s">
        <v>543</v>
      </c>
      <c r="E112" s="889"/>
      <c r="F112" s="890" t="s">
        <v>534</v>
      </c>
      <c r="G112" s="926"/>
      <c r="H112" s="891"/>
    </row>
    <row r="113" spans="2:8" ht="11.25" customHeight="1">
      <c r="B113" s="799"/>
      <c r="D113" s="894"/>
      <c r="E113" s="804"/>
      <c r="F113" s="805"/>
      <c r="G113" s="920"/>
      <c r="H113" s="859"/>
    </row>
    <row r="114" spans="2:8" ht="66">
      <c r="B114" s="798" t="s">
        <v>479</v>
      </c>
      <c r="C114" s="798"/>
      <c r="D114" s="882" t="s">
        <v>540</v>
      </c>
      <c r="E114" s="804" t="s">
        <v>314</v>
      </c>
      <c r="F114" s="779">
        <v>3</v>
      </c>
      <c r="G114" s="920"/>
      <c r="H114" s="859">
        <f t="shared" ref="H114" si="12">ROUND(F114*G114,2)</f>
        <v>0</v>
      </c>
    </row>
    <row r="115" spans="2:8" ht="26.4">
      <c r="B115" s="798"/>
      <c r="C115" s="798"/>
      <c r="D115" s="882" t="s">
        <v>538</v>
      </c>
      <c r="E115" s="804"/>
      <c r="F115" s="779"/>
      <c r="G115" s="920"/>
      <c r="H115" s="859"/>
    </row>
    <row r="116" spans="2:8">
      <c r="B116" s="798"/>
      <c r="C116" s="798"/>
      <c r="D116" s="894"/>
      <c r="E116" s="804"/>
      <c r="F116" s="805"/>
      <c r="G116" s="920"/>
      <c r="H116" s="859"/>
    </row>
    <row r="117" spans="2:8" ht="52.8">
      <c r="B117" s="798" t="s">
        <v>480</v>
      </c>
      <c r="C117" s="798"/>
      <c r="D117" s="882" t="s">
        <v>544</v>
      </c>
      <c r="E117" s="804" t="s">
        <v>519</v>
      </c>
      <c r="F117" s="779">
        <v>2</v>
      </c>
      <c r="G117" s="920"/>
      <c r="H117" s="859">
        <f t="shared" ref="H117" si="13">ROUND(F117*G117,2)</f>
        <v>0</v>
      </c>
    </row>
    <row r="118" spans="2:8" ht="26.4">
      <c r="B118" s="798"/>
      <c r="C118" s="798"/>
      <c r="D118" s="882" t="s">
        <v>538</v>
      </c>
      <c r="E118" s="804"/>
      <c r="F118" s="779"/>
      <c r="G118" s="920"/>
      <c r="H118" s="859"/>
    </row>
    <row r="119" spans="2:8">
      <c r="B119" s="798"/>
      <c r="C119" s="798"/>
      <c r="D119" s="882"/>
      <c r="E119" s="804"/>
      <c r="F119" s="779"/>
      <c r="G119" s="920"/>
      <c r="H119" s="859"/>
    </row>
    <row r="120" spans="2:8" ht="52.8">
      <c r="B120" s="798" t="s">
        <v>482</v>
      </c>
      <c r="C120" s="798"/>
      <c r="D120" s="882" t="s">
        <v>545</v>
      </c>
      <c r="E120" s="804" t="s">
        <v>519</v>
      </c>
      <c r="F120" s="779">
        <v>2</v>
      </c>
      <c r="G120" s="829"/>
      <c r="H120" s="859">
        <f t="shared" ref="H120" si="14">ROUND(F120*G120,2)</f>
        <v>0</v>
      </c>
    </row>
    <row r="121" spans="2:8" ht="26.4">
      <c r="B121" s="798"/>
      <c r="C121" s="798"/>
      <c r="D121" s="882" t="s">
        <v>538</v>
      </c>
      <c r="E121" s="804"/>
      <c r="F121" s="779"/>
      <c r="G121" s="829"/>
      <c r="H121" s="859"/>
    </row>
    <row r="122" spans="2:8">
      <c r="B122" s="798"/>
      <c r="C122" s="798"/>
      <c r="D122" s="894"/>
      <c r="E122" s="804"/>
      <c r="F122" s="805"/>
      <c r="G122" s="927"/>
      <c r="H122" s="859"/>
    </row>
    <row r="123" spans="2:8" ht="51.75" customHeight="1">
      <c r="B123" s="798" t="s">
        <v>483</v>
      </c>
      <c r="C123" s="798"/>
      <c r="D123" s="882" t="s">
        <v>546</v>
      </c>
      <c r="E123" s="804" t="s">
        <v>519</v>
      </c>
      <c r="F123" s="779">
        <v>2</v>
      </c>
      <c r="G123" s="920"/>
      <c r="H123" s="859">
        <f t="shared" ref="H123" si="15">ROUND(F123*G123,2)</f>
        <v>0</v>
      </c>
    </row>
    <row r="124" spans="2:8" ht="26.4">
      <c r="B124" s="798"/>
      <c r="C124" s="798"/>
      <c r="D124" s="882" t="s">
        <v>538</v>
      </c>
      <c r="E124" s="804"/>
      <c r="F124" s="779"/>
      <c r="G124" s="920"/>
      <c r="H124" s="859"/>
    </row>
    <row r="125" spans="2:8">
      <c r="B125" s="798"/>
      <c r="C125" s="798"/>
      <c r="D125" s="882"/>
      <c r="E125" s="804"/>
      <c r="F125" s="805"/>
      <c r="G125" s="920"/>
      <c r="H125" s="859"/>
    </row>
    <row r="126" spans="2:8" ht="41.25" customHeight="1">
      <c r="B126" s="798" t="s">
        <v>484</v>
      </c>
      <c r="C126" s="798"/>
      <c r="D126" s="882" t="s">
        <v>1631</v>
      </c>
      <c r="E126" s="804" t="s">
        <v>519</v>
      </c>
      <c r="F126" s="779">
        <v>1</v>
      </c>
      <c r="G126" s="920"/>
      <c r="H126" s="859">
        <f t="shared" ref="H126" si="16">ROUND(F126*G126,2)</f>
        <v>0</v>
      </c>
    </row>
    <row r="127" spans="2:8">
      <c r="B127" s="798"/>
      <c r="C127" s="798"/>
      <c r="D127" s="882"/>
      <c r="E127" s="804"/>
      <c r="F127" s="779"/>
      <c r="G127" s="920"/>
      <c r="H127" s="859"/>
    </row>
    <row r="128" spans="2:8" ht="26.4">
      <c r="B128" s="798" t="s">
        <v>485</v>
      </c>
      <c r="C128" s="798"/>
      <c r="D128" s="882" t="s">
        <v>547</v>
      </c>
      <c r="E128" s="804" t="s">
        <v>519</v>
      </c>
      <c r="F128" s="779">
        <v>1</v>
      </c>
      <c r="G128" s="920"/>
      <c r="H128" s="859">
        <f t="shared" ref="H128" si="17">ROUND(F128*G128,2)</f>
        <v>0</v>
      </c>
    </row>
    <row r="129" spans="2:8">
      <c r="B129" s="798"/>
      <c r="C129" s="798"/>
      <c r="D129" s="803"/>
      <c r="E129" s="878"/>
      <c r="F129" s="805"/>
      <c r="G129" s="927"/>
      <c r="H129" s="859"/>
    </row>
    <row r="130" spans="2:8" ht="26.4">
      <c r="B130" s="798" t="s">
        <v>486</v>
      </c>
      <c r="C130" s="798" t="s">
        <v>1632</v>
      </c>
      <c r="D130" s="803" t="s">
        <v>1633</v>
      </c>
      <c r="E130" s="804" t="s">
        <v>314</v>
      </c>
      <c r="F130" s="779">
        <v>1.5</v>
      </c>
      <c r="G130" s="928"/>
      <c r="H130" s="859">
        <f t="shared" ref="H130" si="18">ROUND(F130*G130,2)</f>
        <v>0</v>
      </c>
    </row>
    <row r="131" spans="2:8" ht="26.4">
      <c r="B131" s="798"/>
      <c r="C131" s="798"/>
      <c r="D131" s="803" t="s">
        <v>1634</v>
      </c>
      <c r="E131" s="878"/>
      <c r="F131" s="805"/>
      <c r="G131" s="927"/>
      <c r="H131" s="859"/>
    </row>
    <row r="132" spans="2:8">
      <c r="B132" s="798"/>
      <c r="C132" s="798"/>
      <c r="D132" s="803"/>
      <c r="E132" s="878"/>
      <c r="F132" s="805"/>
      <c r="G132" s="925"/>
      <c r="H132" s="895"/>
    </row>
    <row r="133" spans="2:8" ht="66">
      <c r="B133" s="798" t="s">
        <v>487</v>
      </c>
      <c r="C133" s="798"/>
      <c r="D133" s="896" t="s">
        <v>548</v>
      </c>
      <c r="E133" s="804" t="s">
        <v>451</v>
      </c>
      <c r="F133" s="779">
        <v>3.3</v>
      </c>
      <c r="G133" s="920"/>
      <c r="H133" s="859">
        <f t="shared" ref="H133" si="19">ROUND(F133*G133,2)</f>
        <v>0</v>
      </c>
    </row>
    <row r="134" spans="2:8" ht="26.4">
      <c r="B134" s="798"/>
      <c r="C134" s="798"/>
      <c r="D134" s="882" t="s">
        <v>538</v>
      </c>
      <c r="E134" s="804"/>
      <c r="F134" s="779"/>
      <c r="G134" s="920"/>
      <c r="H134" s="859"/>
    </row>
    <row r="135" spans="2:8">
      <c r="B135" s="798"/>
      <c r="D135" s="896"/>
      <c r="E135" s="804"/>
      <c r="F135" s="779"/>
      <c r="G135" s="920"/>
      <c r="H135" s="859"/>
    </row>
    <row r="136" spans="2:8">
      <c r="B136" s="897"/>
      <c r="C136" s="897"/>
      <c r="D136" s="898" t="s">
        <v>549</v>
      </c>
      <c r="E136" s="854"/>
      <c r="F136" s="890"/>
      <c r="G136" s="926"/>
      <c r="H136" s="891"/>
    </row>
    <row r="137" spans="2:8">
      <c r="B137" s="799"/>
      <c r="D137" s="899"/>
      <c r="E137" s="804"/>
      <c r="F137" s="805"/>
      <c r="G137" s="920"/>
      <c r="H137" s="859"/>
    </row>
    <row r="138" spans="2:8" ht="26.4">
      <c r="B138" s="798" t="s">
        <v>489</v>
      </c>
      <c r="C138" s="798" t="s">
        <v>1635</v>
      </c>
      <c r="D138" s="837" t="s">
        <v>1636</v>
      </c>
      <c r="E138" s="804" t="s">
        <v>519</v>
      </c>
      <c r="F138" s="779">
        <v>1</v>
      </c>
      <c r="G138" s="929"/>
      <c r="H138" s="859">
        <f>ROUND(F138*G142,2)</f>
        <v>0</v>
      </c>
    </row>
    <row r="139" spans="2:8" ht="66">
      <c r="B139" s="798"/>
      <c r="C139" s="798"/>
      <c r="D139" s="803" t="s">
        <v>1637</v>
      </c>
      <c r="E139" s="804"/>
      <c r="F139" s="779"/>
      <c r="G139" s="920"/>
      <c r="H139" s="859"/>
    </row>
    <row r="140" spans="2:8">
      <c r="B140" s="798"/>
      <c r="C140" s="798"/>
      <c r="D140" s="803"/>
      <c r="E140" s="804"/>
      <c r="F140" s="805"/>
      <c r="G140" s="920"/>
      <c r="H140" s="859"/>
    </row>
    <row r="141" spans="2:8" ht="26.4">
      <c r="B141" s="798" t="s">
        <v>490</v>
      </c>
      <c r="C141" s="798" t="s">
        <v>1638</v>
      </c>
      <c r="D141" s="837" t="s">
        <v>1639</v>
      </c>
      <c r="E141" s="804" t="s">
        <v>519</v>
      </c>
      <c r="F141" s="779">
        <v>1</v>
      </c>
      <c r="G141" s="920"/>
      <c r="H141" s="859">
        <f t="shared" ref="H141" si="20">ROUND(F141*G141,2)</f>
        <v>0</v>
      </c>
    </row>
    <row r="142" spans="2:8" ht="66">
      <c r="B142" s="798"/>
      <c r="C142" s="798"/>
      <c r="D142" s="803" t="s">
        <v>1640</v>
      </c>
      <c r="E142" s="804"/>
      <c r="F142" s="779"/>
      <c r="G142" s="920"/>
      <c r="H142" s="859"/>
    </row>
    <row r="143" spans="2:8">
      <c r="B143" s="798"/>
      <c r="C143" s="798"/>
      <c r="D143" s="803"/>
      <c r="E143" s="804"/>
      <c r="F143" s="779"/>
      <c r="G143" s="920"/>
      <c r="H143" s="859"/>
    </row>
    <row r="144" spans="2:8" ht="26.4">
      <c r="B144" s="798" t="s">
        <v>492</v>
      </c>
      <c r="C144" s="798" t="s">
        <v>1641</v>
      </c>
      <c r="D144" s="837" t="s">
        <v>1642</v>
      </c>
      <c r="E144" s="804" t="s">
        <v>519</v>
      </c>
      <c r="F144" s="779">
        <v>3</v>
      </c>
      <c r="G144" s="829"/>
      <c r="H144" s="859">
        <f t="shared" ref="H144" si="21">ROUND(F144*G144,2)</f>
        <v>0</v>
      </c>
    </row>
    <row r="145" spans="2:8" ht="39.6">
      <c r="B145" s="798"/>
      <c r="C145" s="798"/>
      <c r="D145" s="803" t="s">
        <v>1643</v>
      </c>
      <c r="E145" s="804"/>
      <c r="F145" s="779"/>
      <c r="G145" s="829"/>
      <c r="H145" s="859"/>
    </row>
    <row r="146" spans="2:8">
      <c r="B146" s="798"/>
      <c r="C146" s="798"/>
      <c r="D146" s="803"/>
      <c r="E146" s="804"/>
      <c r="F146" s="779"/>
      <c r="G146" s="829"/>
      <c r="H146" s="859"/>
    </row>
    <row r="147" spans="2:8" ht="39.6">
      <c r="B147" s="798" t="s">
        <v>494</v>
      </c>
      <c r="C147" s="798"/>
      <c r="D147" s="803" t="s">
        <v>550</v>
      </c>
      <c r="E147" s="804" t="s">
        <v>519</v>
      </c>
      <c r="F147" s="779">
        <v>9</v>
      </c>
      <c r="G147" s="829"/>
      <c r="H147" s="859">
        <f t="shared" ref="H147" si="22">ROUND(F147*G147,2)</f>
        <v>0</v>
      </c>
    </row>
    <row r="148" spans="2:8">
      <c r="B148" s="798"/>
      <c r="C148" s="798"/>
      <c r="E148" s="804"/>
      <c r="F148" s="779"/>
      <c r="G148" s="829"/>
      <c r="H148" s="859"/>
    </row>
    <row r="149" spans="2:8">
      <c r="B149" s="798"/>
      <c r="D149" s="803"/>
      <c r="E149" s="804"/>
      <c r="F149" s="779"/>
      <c r="G149" s="829"/>
      <c r="H149" s="859"/>
    </row>
    <row r="150" spans="2:8">
      <c r="B150" s="900"/>
      <c r="C150" s="897"/>
      <c r="D150" s="898" t="s">
        <v>551</v>
      </c>
      <c r="E150" s="854"/>
      <c r="F150" s="901"/>
      <c r="G150" s="930"/>
      <c r="H150" s="891"/>
    </row>
    <row r="151" spans="2:8">
      <c r="B151" s="799"/>
      <c r="D151" s="803"/>
      <c r="E151" s="804"/>
      <c r="F151" s="805"/>
      <c r="G151" s="927"/>
      <c r="H151" s="859"/>
    </row>
    <row r="152" spans="2:8">
      <c r="B152" s="798" t="s">
        <v>496</v>
      </c>
      <c r="C152" s="798" t="s">
        <v>1644</v>
      </c>
      <c r="D152" s="803" t="s">
        <v>1388</v>
      </c>
      <c r="E152" s="804" t="s">
        <v>519</v>
      </c>
      <c r="F152" s="779">
        <v>2</v>
      </c>
      <c r="G152" s="829"/>
      <c r="H152" s="859">
        <f t="shared" ref="H152" si="23">ROUND(F152*G152,2)</f>
        <v>0</v>
      </c>
    </row>
    <row r="153" spans="2:8" ht="39.6">
      <c r="B153" s="798"/>
      <c r="C153" s="798"/>
      <c r="D153" s="803" t="s">
        <v>1645</v>
      </c>
      <c r="E153" s="804"/>
      <c r="F153" s="779"/>
      <c r="G153" s="829"/>
      <c r="H153" s="859"/>
    </row>
    <row r="154" spans="2:8">
      <c r="B154" s="799"/>
      <c r="D154" s="803"/>
      <c r="E154" s="804"/>
      <c r="F154" s="805"/>
      <c r="G154" s="927"/>
      <c r="H154" s="859"/>
    </row>
    <row r="155" spans="2:8">
      <c r="B155" s="798"/>
      <c r="C155" s="785"/>
      <c r="D155" s="803"/>
      <c r="E155" s="804"/>
      <c r="F155" s="779"/>
      <c r="G155" s="931"/>
      <c r="H155" s="902"/>
    </row>
    <row r="156" spans="2:8">
      <c r="B156" s="865"/>
      <c r="C156" s="903"/>
      <c r="D156" s="904" t="s">
        <v>552</v>
      </c>
      <c r="E156" s="847"/>
      <c r="F156" s="905"/>
      <c r="G156" s="917" t="s">
        <v>553</v>
      </c>
      <c r="H156" s="849">
        <f>SUM(H157:H163)</f>
        <v>0</v>
      </c>
    </row>
    <row r="157" spans="2:8">
      <c r="B157" s="785"/>
      <c r="C157" s="785"/>
      <c r="D157" s="803"/>
      <c r="E157" s="785"/>
      <c r="F157" s="869"/>
      <c r="G157" s="186"/>
      <c r="H157" s="870"/>
    </row>
    <row r="158" spans="2:8" ht="26.4">
      <c r="B158" s="798" t="s">
        <v>498</v>
      </c>
      <c r="C158" s="798"/>
      <c r="D158" s="803" t="s">
        <v>554</v>
      </c>
      <c r="E158" s="804" t="s">
        <v>519</v>
      </c>
      <c r="F158" s="779">
        <v>1</v>
      </c>
      <c r="G158" s="920"/>
      <c r="H158" s="906">
        <f t="shared" ref="H158" si="24">ROUND(F158*G158,2)</f>
        <v>0</v>
      </c>
    </row>
    <row r="159" spans="2:8">
      <c r="B159" s="798"/>
      <c r="C159" s="798"/>
      <c r="D159" s="803"/>
      <c r="E159" s="804"/>
      <c r="F159" s="779"/>
      <c r="G159" s="920"/>
      <c r="H159" s="906"/>
    </row>
    <row r="160" spans="2:8" ht="39.6">
      <c r="B160" s="798" t="s">
        <v>500</v>
      </c>
      <c r="C160" s="798"/>
      <c r="D160" s="803" t="s">
        <v>555</v>
      </c>
      <c r="E160" s="804" t="s">
        <v>519</v>
      </c>
      <c r="F160" s="779">
        <v>2</v>
      </c>
      <c r="G160" s="920"/>
      <c r="H160" s="906">
        <f t="shared" ref="H160" si="25">ROUND(F160*G160,2)</f>
        <v>0</v>
      </c>
    </row>
    <row r="161" spans="2:8">
      <c r="B161" s="798"/>
      <c r="C161" s="798"/>
      <c r="D161" s="882"/>
      <c r="E161" s="804"/>
      <c r="F161" s="779"/>
      <c r="G161" s="920"/>
      <c r="H161" s="906"/>
    </row>
    <row r="162" spans="2:8">
      <c r="B162" s="798" t="s">
        <v>502</v>
      </c>
      <c r="C162" s="798" t="s">
        <v>1646</v>
      </c>
      <c r="D162" s="882" t="s">
        <v>556</v>
      </c>
      <c r="E162" s="804" t="s">
        <v>519</v>
      </c>
      <c r="F162" s="779">
        <v>1</v>
      </c>
      <c r="G162" s="920"/>
      <c r="H162" s="906">
        <f t="shared" ref="H162" si="26">ROUND(F162*G162,2)</f>
        <v>0</v>
      </c>
    </row>
    <row r="163" spans="2:8">
      <c r="B163" s="785"/>
      <c r="C163" s="785"/>
      <c r="D163" s="803"/>
      <c r="E163" s="871"/>
      <c r="F163" s="872"/>
      <c r="G163" s="923"/>
      <c r="H163" s="873"/>
    </row>
    <row r="164" spans="2:8">
      <c r="B164" s="907"/>
      <c r="C164" s="908"/>
      <c r="D164" s="846" t="s">
        <v>557</v>
      </c>
      <c r="E164" s="847"/>
      <c r="F164" s="905"/>
      <c r="G164" s="917" t="s">
        <v>46</v>
      </c>
      <c r="H164" s="849">
        <f>SUM(H166:H179)</f>
        <v>0</v>
      </c>
    </row>
    <row r="165" spans="2:8">
      <c r="B165" s="785"/>
      <c r="C165" s="785"/>
      <c r="D165" s="803"/>
      <c r="E165" s="871"/>
      <c r="F165" s="872"/>
      <c r="G165" s="923"/>
      <c r="H165" s="873"/>
    </row>
    <row r="166" spans="2:8">
      <c r="B166" s="798" t="s">
        <v>505</v>
      </c>
      <c r="C166" s="798" t="s">
        <v>1647</v>
      </c>
      <c r="D166" s="803" t="s">
        <v>1318</v>
      </c>
      <c r="E166" s="804" t="s">
        <v>314</v>
      </c>
      <c r="F166" s="869">
        <v>15</v>
      </c>
      <c r="G166" s="922"/>
      <c r="H166" s="859">
        <f t="shared" ref="H166" si="27">ROUND(F166*G166,2)</f>
        <v>0</v>
      </c>
    </row>
    <row r="167" spans="2:8">
      <c r="B167" s="798"/>
      <c r="C167" s="798"/>
      <c r="D167" s="868"/>
      <c r="E167" s="878"/>
      <c r="F167" s="869"/>
      <c r="G167" s="922"/>
      <c r="H167" s="859"/>
    </row>
    <row r="168" spans="2:8" ht="26.4">
      <c r="B168" s="798" t="s">
        <v>506</v>
      </c>
      <c r="C168" s="798" t="s">
        <v>1648</v>
      </c>
      <c r="D168" s="837" t="s">
        <v>1649</v>
      </c>
      <c r="E168" s="804" t="s">
        <v>326</v>
      </c>
      <c r="F168" s="869">
        <v>8</v>
      </c>
      <c r="G168" s="922"/>
      <c r="H168" s="859">
        <f t="shared" ref="H168" si="28">ROUND(F168*G168,2)</f>
        <v>0</v>
      </c>
    </row>
    <row r="169" spans="2:8" ht="52.8">
      <c r="B169" s="798"/>
      <c r="C169" s="798"/>
      <c r="D169" s="803" t="s">
        <v>1650</v>
      </c>
      <c r="E169" s="804"/>
      <c r="F169" s="869"/>
      <c r="G169" s="922"/>
      <c r="H169" s="859"/>
    </row>
    <row r="170" spans="2:8">
      <c r="B170" s="798"/>
      <c r="C170" s="798"/>
      <c r="D170" s="803"/>
      <c r="E170" s="804"/>
      <c r="F170" s="869"/>
      <c r="G170" s="922"/>
      <c r="H170" s="859"/>
    </row>
    <row r="171" spans="2:8" ht="26.4">
      <c r="B171" s="798" t="s">
        <v>508</v>
      </c>
      <c r="C171" s="798" t="s">
        <v>1651</v>
      </c>
      <c r="D171" s="837" t="s">
        <v>1652</v>
      </c>
      <c r="E171" s="804" t="s">
        <v>337</v>
      </c>
      <c r="F171" s="869">
        <v>20</v>
      </c>
      <c r="G171" s="922"/>
      <c r="H171" s="859">
        <f t="shared" ref="H171" si="29">ROUND(F171*G171,2)</f>
        <v>0</v>
      </c>
    </row>
    <row r="172" spans="2:8" ht="26.4">
      <c r="B172" s="798"/>
      <c r="C172" s="798"/>
      <c r="D172" s="803" t="s">
        <v>1653</v>
      </c>
      <c r="E172" s="804"/>
      <c r="F172" s="869"/>
      <c r="G172" s="922"/>
      <c r="H172" s="859"/>
    </row>
    <row r="173" spans="2:8">
      <c r="B173" s="798"/>
      <c r="C173" s="798"/>
      <c r="D173" s="803"/>
      <c r="E173" s="794"/>
      <c r="F173" s="869"/>
      <c r="G173" s="922"/>
      <c r="H173" s="859"/>
    </row>
    <row r="174" spans="2:8" ht="26.4">
      <c r="B174" s="798" t="s">
        <v>510</v>
      </c>
      <c r="C174" s="798" t="s">
        <v>1654</v>
      </c>
      <c r="D174" s="837" t="s">
        <v>1655</v>
      </c>
      <c r="E174" s="804" t="s">
        <v>337</v>
      </c>
      <c r="F174" s="869">
        <v>20</v>
      </c>
      <c r="G174" s="922"/>
      <c r="H174" s="859">
        <f t="shared" ref="H174" si="30">ROUND(F174*G174,2)</f>
        <v>0</v>
      </c>
    </row>
    <row r="175" spans="2:8" ht="52.8">
      <c r="B175" s="798"/>
      <c r="C175" s="798"/>
      <c r="D175" s="803" t="s">
        <v>1656</v>
      </c>
      <c r="E175" s="804"/>
      <c r="F175" s="869"/>
      <c r="G175" s="922"/>
      <c r="H175" s="859"/>
    </row>
    <row r="176" spans="2:8">
      <c r="B176" s="798"/>
      <c r="C176" s="798"/>
      <c r="D176" s="803"/>
      <c r="E176" s="804"/>
      <c r="F176" s="869"/>
      <c r="G176" s="922"/>
      <c r="H176" s="859"/>
    </row>
    <row r="177" spans="2:8" ht="39.6">
      <c r="B177" s="798" t="s">
        <v>511</v>
      </c>
      <c r="C177" s="798" t="s">
        <v>1657</v>
      </c>
      <c r="D177" s="803" t="s">
        <v>1658</v>
      </c>
      <c r="E177" s="804" t="s">
        <v>337</v>
      </c>
      <c r="F177" s="869">
        <v>20</v>
      </c>
      <c r="G177" s="922"/>
      <c r="H177" s="859">
        <f t="shared" ref="H177" si="31">ROUND(F177*G177,2)</f>
        <v>0</v>
      </c>
    </row>
    <row r="178" spans="2:8" ht="39.6">
      <c r="B178" s="798"/>
      <c r="C178" s="798"/>
      <c r="D178" s="803" t="s">
        <v>1659</v>
      </c>
      <c r="E178" s="804"/>
      <c r="F178" s="869"/>
      <c r="G178" s="922"/>
      <c r="H178" s="859"/>
    </row>
    <row r="179" spans="2:8">
      <c r="B179" s="785"/>
      <c r="C179" s="785"/>
      <c r="D179" s="803"/>
      <c r="E179" s="804"/>
      <c r="F179" s="909"/>
      <c r="G179" s="923"/>
      <c r="H179" s="873"/>
    </row>
    <row r="180" spans="2:8">
      <c r="B180" s="798"/>
      <c r="C180" s="798"/>
      <c r="D180" s="899"/>
      <c r="E180" s="868"/>
      <c r="F180" s="805"/>
      <c r="G180" s="931"/>
      <c r="H180" s="895"/>
    </row>
    <row r="181" spans="2:8">
      <c r="B181" s="798"/>
      <c r="C181" s="798"/>
      <c r="D181" s="806" t="str">
        <f>D5</f>
        <v>1 PREDDELA</v>
      </c>
      <c r="E181" s="807">
        <f>H5</f>
        <v>0</v>
      </c>
      <c r="F181" s="805"/>
      <c r="G181" s="931"/>
      <c r="H181" s="895"/>
    </row>
    <row r="182" spans="2:8">
      <c r="B182" s="798"/>
      <c r="C182" s="798"/>
      <c r="D182" s="806" t="str">
        <f>D25</f>
        <v>2 ZEMELJSKA DELA</v>
      </c>
      <c r="E182" s="807">
        <f>H25</f>
        <v>0</v>
      </c>
      <c r="F182" s="805"/>
      <c r="G182" s="931"/>
      <c r="H182" s="895"/>
    </row>
    <row r="183" spans="2:8">
      <c r="B183" s="798"/>
      <c r="C183" s="798"/>
      <c r="D183" s="910" t="str">
        <f>D65</f>
        <v>3 ODVODNJAVANJE IN MONTAŽNA DELA</v>
      </c>
      <c r="E183" s="807">
        <f>H65</f>
        <v>0</v>
      </c>
      <c r="F183" s="805"/>
      <c r="G183" s="931"/>
      <c r="H183" s="895"/>
    </row>
    <row r="184" spans="2:8">
      <c r="B184" s="798"/>
      <c r="C184" s="798"/>
      <c r="D184" s="810" t="str">
        <f>D90</f>
        <v>4 ČRPALIŠČE</v>
      </c>
      <c r="E184" s="807">
        <f>H90</f>
        <v>0</v>
      </c>
      <c r="F184" s="805"/>
      <c r="G184" s="931"/>
      <c r="H184" s="895"/>
    </row>
    <row r="185" spans="2:8">
      <c r="B185" s="798"/>
      <c r="C185" s="798"/>
      <c r="D185" s="911" t="str">
        <f>D156</f>
        <v>5 OSTALA DELA</v>
      </c>
      <c r="E185" s="912">
        <f>H156</f>
        <v>0</v>
      </c>
      <c r="F185" s="805"/>
      <c r="G185" s="931"/>
      <c r="H185" s="895"/>
    </row>
    <row r="186" spans="2:8">
      <c r="B186" s="798"/>
      <c r="C186" s="798"/>
      <c r="D186" s="911" t="str">
        <f>D164</f>
        <v>6 VOZIŠČNE KONSTRUKCIJE</v>
      </c>
      <c r="E186" s="912">
        <f>H164</f>
        <v>0</v>
      </c>
      <c r="F186" s="805"/>
      <c r="G186" s="931"/>
      <c r="H186" s="895"/>
    </row>
    <row r="187" spans="2:8">
      <c r="B187" s="798"/>
      <c r="C187" s="798"/>
      <c r="D187" s="811"/>
      <c r="E187" s="812"/>
      <c r="F187" s="837"/>
      <c r="G187" s="929"/>
    </row>
    <row r="188" spans="2:8">
      <c r="B188" s="798"/>
      <c r="C188" s="798"/>
      <c r="D188" s="814" t="s">
        <v>61</v>
      </c>
      <c r="E188" s="815">
        <f>+SUM(E181:E186)</f>
        <v>0</v>
      </c>
      <c r="F188" s="913"/>
      <c r="G188" s="929"/>
    </row>
    <row r="189" spans="2:8">
      <c r="B189" s="798"/>
      <c r="C189" s="798"/>
      <c r="D189" s="811"/>
      <c r="E189" s="812"/>
      <c r="G189" s="929"/>
    </row>
    <row r="190" spans="2:8">
      <c r="B190" s="818"/>
      <c r="C190" s="818"/>
      <c r="D190" s="818"/>
      <c r="E190" s="818"/>
      <c r="F190" s="818"/>
      <c r="G190" s="833"/>
      <c r="H190" s="819"/>
    </row>
    <row r="191" spans="2:8">
      <c r="B191" s="820"/>
      <c r="C191" s="820"/>
      <c r="D191" s="821"/>
      <c r="E191" s="821"/>
      <c r="F191" s="822"/>
      <c r="G191" s="834"/>
      <c r="H191" s="822"/>
    </row>
  </sheetData>
  <sheetProtection algorithmName="SHA-512" hashValue="MKDfZXeZsG6JKUVQOt/nqMxWibAPQjbnQyeoD0+xV1eZITFn53L/eMHRzkIQGXfA2ib0wRkdyHWACyIgOGxz7Q==" saltValue="odalmtNOAAFslMMyckY8xQ==" spinCount="100000" sheet="1" objects="1" scenarios="1"/>
  <mergeCells count="1">
    <mergeCell ref="B2:D2"/>
  </mergeCells>
  <pageMargins left="0.7" right="0.7" top="0.75" bottom="0.75" header="0.3" footer="0.3"/>
  <pageSetup paperSize="9" fitToHeight="0" orientation="landscape" r:id="rId1"/>
  <headerFooter alignWithMargins="0">
    <oddFooter>Stran &amp;P od &amp;N</oddFooter>
  </headerFooter>
  <rowBreaks count="8" manualBreakCount="8">
    <brk id="23" min="1" max="7" man="1"/>
    <brk id="42" min="1" max="7" man="1"/>
    <brk id="83" min="1" max="7" man="1"/>
    <brk id="98" min="1" max="7" man="1"/>
    <brk id="115" min="1" max="7" man="1"/>
    <brk id="131" min="1" max="7" man="1"/>
    <brk id="147" min="1" max="7" man="1"/>
    <brk id="172" min="1" max="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289AE-5425-414B-96F5-480254E4A36C}">
  <sheetPr>
    <pageSetUpPr fitToPage="1"/>
  </sheetPr>
  <dimension ref="B1:H127"/>
  <sheetViews>
    <sheetView view="pageBreakPreview" zoomScale="115" zoomScaleNormal="100" zoomScaleSheetLayoutView="115" workbookViewId="0">
      <pane ySplit="7" topLeftCell="A111" activePane="bottomLeft" state="frozen"/>
      <selection pane="bottomLeft" activeCell="L117" sqref="L117"/>
    </sheetView>
  </sheetViews>
  <sheetFormatPr defaultRowHeight="13.2"/>
  <cols>
    <col min="1" max="1" width="9.109375" style="583"/>
    <col min="2" max="3" width="10.6640625" style="578" customWidth="1"/>
    <col min="4" max="4" width="47.6640625" style="579" customWidth="1"/>
    <col min="5" max="5" width="14.6640625" style="578" customWidth="1"/>
    <col min="6" max="6" width="12.6640625" style="580" customWidth="1"/>
    <col min="7" max="7" width="15.6640625" style="581" customWidth="1"/>
    <col min="8" max="8" width="15.6640625" style="582" customWidth="1"/>
    <col min="9" max="257" width="9.109375" style="583"/>
    <col min="258" max="259" width="10.6640625" style="583" customWidth="1"/>
    <col min="260" max="260" width="47.6640625" style="583" customWidth="1"/>
    <col min="261" max="261" width="14.6640625" style="583" customWidth="1"/>
    <col min="262" max="262" width="12.6640625" style="583" customWidth="1"/>
    <col min="263" max="264" width="15.6640625" style="583" customWidth="1"/>
    <col min="265" max="513" width="9.109375" style="583"/>
    <col min="514" max="515" width="10.6640625" style="583" customWidth="1"/>
    <col min="516" max="516" width="47.6640625" style="583" customWidth="1"/>
    <col min="517" max="517" width="14.6640625" style="583" customWidth="1"/>
    <col min="518" max="518" width="12.6640625" style="583" customWidth="1"/>
    <col min="519" max="520" width="15.6640625" style="583" customWidth="1"/>
    <col min="521" max="769" width="9.109375" style="583"/>
    <col min="770" max="771" width="10.6640625" style="583" customWidth="1"/>
    <col min="772" max="772" width="47.6640625" style="583" customWidth="1"/>
    <col min="773" max="773" width="14.6640625" style="583" customWidth="1"/>
    <col min="774" max="774" width="12.6640625" style="583" customWidth="1"/>
    <col min="775" max="776" width="15.6640625" style="583" customWidth="1"/>
    <col min="777" max="1025" width="9.109375" style="583"/>
    <col min="1026" max="1027" width="10.6640625" style="583" customWidth="1"/>
    <col min="1028" max="1028" width="47.6640625" style="583" customWidth="1"/>
    <col min="1029" max="1029" width="14.6640625" style="583" customWidth="1"/>
    <col min="1030" max="1030" width="12.6640625" style="583" customWidth="1"/>
    <col min="1031" max="1032" width="15.6640625" style="583" customWidth="1"/>
    <col min="1033" max="1281" width="9.109375" style="583"/>
    <col min="1282" max="1283" width="10.6640625" style="583" customWidth="1"/>
    <col min="1284" max="1284" width="47.6640625" style="583" customWidth="1"/>
    <col min="1285" max="1285" width="14.6640625" style="583" customWidth="1"/>
    <col min="1286" max="1286" width="12.6640625" style="583" customWidth="1"/>
    <col min="1287" max="1288" width="15.6640625" style="583" customWidth="1"/>
    <col min="1289" max="1537" width="9.109375" style="583"/>
    <col min="1538" max="1539" width="10.6640625" style="583" customWidth="1"/>
    <col min="1540" max="1540" width="47.6640625" style="583" customWidth="1"/>
    <col min="1541" max="1541" width="14.6640625" style="583" customWidth="1"/>
    <col min="1542" max="1542" width="12.6640625" style="583" customWidth="1"/>
    <col min="1543" max="1544" width="15.6640625" style="583" customWidth="1"/>
    <col min="1545" max="1793" width="9.109375" style="583"/>
    <col min="1794" max="1795" width="10.6640625" style="583" customWidth="1"/>
    <col min="1796" max="1796" width="47.6640625" style="583" customWidth="1"/>
    <col min="1797" max="1797" width="14.6640625" style="583" customWidth="1"/>
    <col min="1798" max="1798" width="12.6640625" style="583" customWidth="1"/>
    <col min="1799" max="1800" width="15.6640625" style="583" customWidth="1"/>
    <col min="1801" max="2049" width="9.109375" style="583"/>
    <col min="2050" max="2051" width="10.6640625" style="583" customWidth="1"/>
    <col min="2052" max="2052" width="47.6640625" style="583" customWidth="1"/>
    <col min="2053" max="2053" width="14.6640625" style="583" customWidth="1"/>
    <col min="2054" max="2054" width="12.6640625" style="583" customWidth="1"/>
    <col min="2055" max="2056" width="15.6640625" style="583" customWidth="1"/>
    <col min="2057" max="2305" width="9.109375" style="583"/>
    <col min="2306" max="2307" width="10.6640625" style="583" customWidth="1"/>
    <col min="2308" max="2308" width="47.6640625" style="583" customWidth="1"/>
    <col min="2309" max="2309" width="14.6640625" style="583" customWidth="1"/>
    <col min="2310" max="2310" width="12.6640625" style="583" customWidth="1"/>
    <col min="2311" max="2312" width="15.6640625" style="583" customWidth="1"/>
    <col min="2313" max="2561" width="9.109375" style="583"/>
    <col min="2562" max="2563" width="10.6640625" style="583" customWidth="1"/>
    <col min="2564" max="2564" width="47.6640625" style="583" customWidth="1"/>
    <col min="2565" max="2565" width="14.6640625" style="583" customWidth="1"/>
    <col min="2566" max="2566" width="12.6640625" style="583" customWidth="1"/>
    <col min="2567" max="2568" width="15.6640625" style="583" customWidth="1"/>
    <col min="2569" max="2817" width="9.109375" style="583"/>
    <col min="2818" max="2819" width="10.6640625" style="583" customWidth="1"/>
    <col min="2820" max="2820" width="47.6640625" style="583" customWidth="1"/>
    <col min="2821" max="2821" width="14.6640625" style="583" customWidth="1"/>
    <col min="2822" max="2822" width="12.6640625" style="583" customWidth="1"/>
    <col min="2823" max="2824" width="15.6640625" style="583" customWidth="1"/>
    <col min="2825" max="3073" width="9.109375" style="583"/>
    <col min="3074" max="3075" width="10.6640625" style="583" customWidth="1"/>
    <col min="3076" max="3076" width="47.6640625" style="583" customWidth="1"/>
    <col min="3077" max="3077" width="14.6640625" style="583" customWidth="1"/>
    <col min="3078" max="3078" width="12.6640625" style="583" customWidth="1"/>
    <col min="3079" max="3080" width="15.6640625" style="583" customWidth="1"/>
    <col min="3081" max="3329" width="9.109375" style="583"/>
    <col min="3330" max="3331" width="10.6640625" style="583" customWidth="1"/>
    <col min="3332" max="3332" width="47.6640625" style="583" customWidth="1"/>
    <col min="3333" max="3333" width="14.6640625" style="583" customWidth="1"/>
    <col min="3334" max="3334" width="12.6640625" style="583" customWidth="1"/>
    <col min="3335" max="3336" width="15.6640625" style="583" customWidth="1"/>
    <col min="3337" max="3585" width="9.109375" style="583"/>
    <col min="3586" max="3587" width="10.6640625" style="583" customWidth="1"/>
    <col min="3588" max="3588" width="47.6640625" style="583" customWidth="1"/>
    <col min="3589" max="3589" width="14.6640625" style="583" customWidth="1"/>
    <col min="3590" max="3590" width="12.6640625" style="583" customWidth="1"/>
    <col min="3591" max="3592" width="15.6640625" style="583" customWidth="1"/>
    <col min="3593" max="3841" width="9.109375" style="583"/>
    <col min="3842" max="3843" width="10.6640625" style="583" customWidth="1"/>
    <col min="3844" max="3844" width="47.6640625" style="583" customWidth="1"/>
    <col min="3845" max="3845" width="14.6640625" style="583" customWidth="1"/>
    <col min="3846" max="3846" width="12.6640625" style="583" customWidth="1"/>
    <col min="3847" max="3848" width="15.6640625" style="583" customWidth="1"/>
    <col min="3849" max="4097" width="9.109375" style="583"/>
    <col min="4098" max="4099" width="10.6640625" style="583" customWidth="1"/>
    <col min="4100" max="4100" width="47.6640625" style="583" customWidth="1"/>
    <col min="4101" max="4101" width="14.6640625" style="583" customWidth="1"/>
    <col min="4102" max="4102" width="12.6640625" style="583" customWidth="1"/>
    <col min="4103" max="4104" width="15.6640625" style="583" customWidth="1"/>
    <col min="4105" max="4353" width="9.109375" style="583"/>
    <col min="4354" max="4355" width="10.6640625" style="583" customWidth="1"/>
    <col min="4356" max="4356" width="47.6640625" style="583" customWidth="1"/>
    <col min="4357" max="4357" width="14.6640625" style="583" customWidth="1"/>
    <col min="4358" max="4358" width="12.6640625" style="583" customWidth="1"/>
    <col min="4359" max="4360" width="15.6640625" style="583" customWidth="1"/>
    <col min="4361" max="4609" width="9.109375" style="583"/>
    <col min="4610" max="4611" width="10.6640625" style="583" customWidth="1"/>
    <col min="4612" max="4612" width="47.6640625" style="583" customWidth="1"/>
    <col min="4613" max="4613" width="14.6640625" style="583" customWidth="1"/>
    <col min="4614" max="4614" width="12.6640625" style="583" customWidth="1"/>
    <col min="4615" max="4616" width="15.6640625" style="583" customWidth="1"/>
    <col min="4617" max="4865" width="9.109375" style="583"/>
    <col min="4866" max="4867" width="10.6640625" style="583" customWidth="1"/>
    <col min="4868" max="4868" width="47.6640625" style="583" customWidth="1"/>
    <col min="4869" max="4869" width="14.6640625" style="583" customWidth="1"/>
    <col min="4870" max="4870" width="12.6640625" style="583" customWidth="1"/>
    <col min="4871" max="4872" width="15.6640625" style="583" customWidth="1"/>
    <col min="4873" max="5121" width="9.109375" style="583"/>
    <col min="5122" max="5123" width="10.6640625" style="583" customWidth="1"/>
    <col min="5124" max="5124" width="47.6640625" style="583" customWidth="1"/>
    <col min="5125" max="5125" width="14.6640625" style="583" customWidth="1"/>
    <col min="5126" max="5126" width="12.6640625" style="583" customWidth="1"/>
    <col min="5127" max="5128" width="15.6640625" style="583" customWidth="1"/>
    <col min="5129" max="5377" width="9.109375" style="583"/>
    <col min="5378" max="5379" width="10.6640625" style="583" customWidth="1"/>
    <col min="5380" max="5380" width="47.6640625" style="583" customWidth="1"/>
    <col min="5381" max="5381" width="14.6640625" style="583" customWidth="1"/>
    <col min="5382" max="5382" width="12.6640625" style="583" customWidth="1"/>
    <col min="5383" max="5384" width="15.6640625" style="583" customWidth="1"/>
    <col min="5385" max="5633" width="9.109375" style="583"/>
    <col min="5634" max="5635" width="10.6640625" style="583" customWidth="1"/>
    <col min="5636" max="5636" width="47.6640625" style="583" customWidth="1"/>
    <col min="5637" max="5637" width="14.6640625" style="583" customWidth="1"/>
    <col min="5638" max="5638" width="12.6640625" style="583" customWidth="1"/>
    <col min="5639" max="5640" width="15.6640625" style="583" customWidth="1"/>
    <col min="5641" max="5889" width="9.109375" style="583"/>
    <col min="5890" max="5891" width="10.6640625" style="583" customWidth="1"/>
    <col min="5892" max="5892" width="47.6640625" style="583" customWidth="1"/>
    <col min="5893" max="5893" width="14.6640625" style="583" customWidth="1"/>
    <col min="5894" max="5894" width="12.6640625" style="583" customWidth="1"/>
    <col min="5895" max="5896" width="15.6640625" style="583" customWidth="1"/>
    <col min="5897" max="6145" width="9.109375" style="583"/>
    <col min="6146" max="6147" width="10.6640625" style="583" customWidth="1"/>
    <col min="6148" max="6148" width="47.6640625" style="583" customWidth="1"/>
    <col min="6149" max="6149" width="14.6640625" style="583" customWidth="1"/>
    <col min="6150" max="6150" width="12.6640625" style="583" customWidth="1"/>
    <col min="6151" max="6152" width="15.6640625" style="583" customWidth="1"/>
    <col min="6153" max="6401" width="9.109375" style="583"/>
    <col min="6402" max="6403" width="10.6640625" style="583" customWidth="1"/>
    <col min="6404" max="6404" width="47.6640625" style="583" customWidth="1"/>
    <col min="6405" max="6405" width="14.6640625" style="583" customWidth="1"/>
    <col min="6406" max="6406" width="12.6640625" style="583" customWidth="1"/>
    <col min="6407" max="6408" width="15.6640625" style="583" customWidth="1"/>
    <col min="6409" max="6657" width="9.109375" style="583"/>
    <col min="6658" max="6659" width="10.6640625" style="583" customWidth="1"/>
    <col min="6660" max="6660" width="47.6640625" style="583" customWidth="1"/>
    <col min="6661" max="6661" width="14.6640625" style="583" customWidth="1"/>
    <col min="6662" max="6662" width="12.6640625" style="583" customWidth="1"/>
    <col min="6663" max="6664" width="15.6640625" style="583" customWidth="1"/>
    <col min="6665" max="6913" width="9.109375" style="583"/>
    <col min="6914" max="6915" width="10.6640625" style="583" customWidth="1"/>
    <col min="6916" max="6916" width="47.6640625" style="583" customWidth="1"/>
    <col min="6917" max="6917" width="14.6640625" style="583" customWidth="1"/>
    <col min="6918" max="6918" width="12.6640625" style="583" customWidth="1"/>
    <col min="6919" max="6920" width="15.6640625" style="583" customWidth="1"/>
    <col min="6921" max="7169" width="9.109375" style="583"/>
    <col min="7170" max="7171" width="10.6640625" style="583" customWidth="1"/>
    <col min="7172" max="7172" width="47.6640625" style="583" customWidth="1"/>
    <col min="7173" max="7173" width="14.6640625" style="583" customWidth="1"/>
    <col min="7174" max="7174" width="12.6640625" style="583" customWidth="1"/>
    <col min="7175" max="7176" width="15.6640625" style="583" customWidth="1"/>
    <col min="7177" max="7425" width="9.109375" style="583"/>
    <col min="7426" max="7427" width="10.6640625" style="583" customWidth="1"/>
    <col min="7428" max="7428" width="47.6640625" style="583" customWidth="1"/>
    <col min="7429" max="7429" width="14.6640625" style="583" customWidth="1"/>
    <col min="7430" max="7430" width="12.6640625" style="583" customWidth="1"/>
    <col min="7431" max="7432" width="15.6640625" style="583" customWidth="1"/>
    <col min="7433" max="7681" width="9.109375" style="583"/>
    <col min="7682" max="7683" width="10.6640625" style="583" customWidth="1"/>
    <col min="7684" max="7684" width="47.6640625" style="583" customWidth="1"/>
    <col min="7685" max="7685" width="14.6640625" style="583" customWidth="1"/>
    <col min="7686" max="7686" width="12.6640625" style="583" customWidth="1"/>
    <col min="7687" max="7688" width="15.6640625" style="583" customWidth="1"/>
    <col min="7689" max="7937" width="9.109375" style="583"/>
    <col min="7938" max="7939" width="10.6640625" style="583" customWidth="1"/>
    <col min="7940" max="7940" width="47.6640625" style="583" customWidth="1"/>
    <col min="7941" max="7941" width="14.6640625" style="583" customWidth="1"/>
    <col min="7942" max="7942" width="12.6640625" style="583" customWidth="1"/>
    <col min="7943" max="7944" width="15.6640625" style="583" customWidth="1"/>
    <col min="7945" max="8193" width="9.109375" style="583"/>
    <col min="8194" max="8195" width="10.6640625" style="583" customWidth="1"/>
    <col min="8196" max="8196" width="47.6640625" style="583" customWidth="1"/>
    <col min="8197" max="8197" width="14.6640625" style="583" customWidth="1"/>
    <col min="8198" max="8198" width="12.6640625" style="583" customWidth="1"/>
    <col min="8199" max="8200" width="15.6640625" style="583" customWidth="1"/>
    <col min="8201" max="8449" width="9.109375" style="583"/>
    <col min="8450" max="8451" width="10.6640625" style="583" customWidth="1"/>
    <col min="8452" max="8452" width="47.6640625" style="583" customWidth="1"/>
    <col min="8453" max="8453" width="14.6640625" style="583" customWidth="1"/>
    <col min="8454" max="8454" width="12.6640625" style="583" customWidth="1"/>
    <col min="8455" max="8456" width="15.6640625" style="583" customWidth="1"/>
    <col min="8457" max="8705" width="9.109375" style="583"/>
    <col min="8706" max="8707" width="10.6640625" style="583" customWidth="1"/>
    <col min="8708" max="8708" width="47.6640625" style="583" customWidth="1"/>
    <col min="8709" max="8709" width="14.6640625" style="583" customWidth="1"/>
    <col min="8710" max="8710" width="12.6640625" style="583" customWidth="1"/>
    <col min="8711" max="8712" width="15.6640625" style="583" customWidth="1"/>
    <col min="8713" max="8961" width="9.109375" style="583"/>
    <col min="8962" max="8963" width="10.6640625" style="583" customWidth="1"/>
    <col min="8964" max="8964" width="47.6640625" style="583" customWidth="1"/>
    <col min="8965" max="8965" width="14.6640625" style="583" customWidth="1"/>
    <col min="8966" max="8966" width="12.6640625" style="583" customWidth="1"/>
    <col min="8967" max="8968" width="15.6640625" style="583" customWidth="1"/>
    <col min="8969" max="9217" width="9.109375" style="583"/>
    <col min="9218" max="9219" width="10.6640625" style="583" customWidth="1"/>
    <col min="9220" max="9220" width="47.6640625" style="583" customWidth="1"/>
    <col min="9221" max="9221" width="14.6640625" style="583" customWidth="1"/>
    <col min="9222" max="9222" width="12.6640625" style="583" customWidth="1"/>
    <col min="9223" max="9224" width="15.6640625" style="583" customWidth="1"/>
    <col min="9225" max="9473" width="9.109375" style="583"/>
    <col min="9474" max="9475" width="10.6640625" style="583" customWidth="1"/>
    <col min="9476" max="9476" width="47.6640625" style="583" customWidth="1"/>
    <col min="9477" max="9477" width="14.6640625" style="583" customWidth="1"/>
    <col min="9478" max="9478" width="12.6640625" style="583" customWidth="1"/>
    <col min="9479" max="9480" width="15.6640625" style="583" customWidth="1"/>
    <col min="9481" max="9729" width="9.109375" style="583"/>
    <col min="9730" max="9731" width="10.6640625" style="583" customWidth="1"/>
    <col min="9732" max="9732" width="47.6640625" style="583" customWidth="1"/>
    <col min="9733" max="9733" width="14.6640625" style="583" customWidth="1"/>
    <col min="9734" max="9734" width="12.6640625" style="583" customWidth="1"/>
    <col min="9735" max="9736" width="15.6640625" style="583" customWidth="1"/>
    <col min="9737" max="9985" width="9.109375" style="583"/>
    <col min="9986" max="9987" width="10.6640625" style="583" customWidth="1"/>
    <col min="9988" max="9988" width="47.6640625" style="583" customWidth="1"/>
    <col min="9989" max="9989" width="14.6640625" style="583" customWidth="1"/>
    <col min="9990" max="9990" width="12.6640625" style="583" customWidth="1"/>
    <col min="9991" max="9992" width="15.6640625" style="583" customWidth="1"/>
    <col min="9993" max="10241" width="9.109375" style="583"/>
    <col min="10242" max="10243" width="10.6640625" style="583" customWidth="1"/>
    <col min="10244" max="10244" width="47.6640625" style="583" customWidth="1"/>
    <col min="10245" max="10245" width="14.6640625" style="583" customWidth="1"/>
    <col min="10246" max="10246" width="12.6640625" style="583" customWidth="1"/>
    <col min="10247" max="10248" width="15.6640625" style="583" customWidth="1"/>
    <col min="10249" max="10497" width="9.109375" style="583"/>
    <col min="10498" max="10499" width="10.6640625" style="583" customWidth="1"/>
    <col min="10500" max="10500" width="47.6640625" style="583" customWidth="1"/>
    <col min="10501" max="10501" width="14.6640625" style="583" customWidth="1"/>
    <col min="10502" max="10502" width="12.6640625" style="583" customWidth="1"/>
    <col min="10503" max="10504" width="15.6640625" style="583" customWidth="1"/>
    <col min="10505" max="10753" width="9.109375" style="583"/>
    <col min="10754" max="10755" width="10.6640625" style="583" customWidth="1"/>
    <col min="10756" max="10756" width="47.6640625" style="583" customWidth="1"/>
    <col min="10757" max="10757" width="14.6640625" style="583" customWidth="1"/>
    <col min="10758" max="10758" width="12.6640625" style="583" customWidth="1"/>
    <col min="10759" max="10760" width="15.6640625" style="583" customWidth="1"/>
    <col min="10761" max="11009" width="9.109375" style="583"/>
    <col min="11010" max="11011" width="10.6640625" style="583" customWidth="1"/>
    <col min="11012" max="11012" width="47.6640625" style="583" customWidth="1"/>
    <col min="11013" max="11013" width="14.6640625" style="583" customWidth="1"/>
    <col min="11014" max="11014" width="12.6640625" style="583" customWidth="1"/>
    <col min="11015" max="11016" width="15.6640625" style="583" customWidth="1"/>
    <col min="11017" max="11265" width="9.109375" style="583"/>
    <col min="11266" max="11267" width="10.6640625" style="583" customWidth="1"/>
    <col min="11268" max="11268" width="47.6640625" style="583" customWidth="1"/>
    <col min="11269" max="11269" width="14.6640625" style="583" customWidth="1"/>
    <col min="11270" max="11270" width="12.6640625" style="583" customWidth="1"/>
    <col min="11271" max="11272" width="15.6640625" style="583" customWidth="1"/>
    <col min="11273" max="11521" width="9.109375" style="583"/>
    <col min="11522" max="11523" width="10.6640625" style="583" customWidth="1"/>
    <col min="11524" max="11524" width="47.6640625" style="583" customWidth="1"/>
    <col min="11525" max="11525" width="14.6640625" style="583" customWidth="1"/>
    <col min="11526" max="11526" width="12.6640625" style="583" customWidth="1"/>
    <col min="11527" max="11528" width="15.6640625" style="583" customWidth="1"/>
    <col min="11529" max="11777" width="9.109375" style="583"/>
    <col min="11778" max="11779" width="10.6640625" style="583" customWidth="1"/>
    <col min="11780" max="11780" width="47.6640625" style="583" customWidth="1"/>
    <col min="11781" max="11781" width="14.6640625" style="583" customWidth="1"/>
    <col min="11782" max="11782" width="12.6640625" style="583" customWidth="1"/>
    <col min="11783" max="11784" width="15.6640625" style="583" customWidth="1"/>
    <col min="11785" max="12033" width="9.109375" style="583"/>
    <col min="12034" max="12035" width="10.6640625" style="583" customWidth="1"/>
    <col min="12036" max="12036" width="47.6640625" style="583" customWidth="1"/>
    <col min="12037" max="12037" width="14.6640625" style="583" customWidth="1"/>
    <col min="12038" max="12038" width="12.6640625" style="583" customWidth="1"/>
    <col min="12039" max="12040" width="15.6640625" style="583" customWidth="1"/>
    <col min="12041" max="12289" width="9.109375" style="583"/>
    <col min="12290" max="12291" width="10.6640625" style="583" customWidth="1"/>
    <col min="12292" max="12292" width="47.6640625" style="583" customWidth="1"/>
    <col min="12293" max="12293" width="14.6640625" style="583" customWidth="1"/>
    <col min="12294" max="12294" width="12.6640625" style="583" customWidth="1"/>
    <col min="12295" max="12296" width="15.6640625" style="583" customWidth="1"/>
    <col min="12297" max="12545" width="9.109375" style="583"/>
    <col min="12546" max="12547" width="10.6640625" style="583" customWidth="1"/>
    <col min="12548" max="12548" width="47.6640625" style="583" customWidth="1"/>
    <col min="12549" max="12549" width="14.6640625" style="583" customWidth="1"/>
    <col min="12550" max="12550" width="12.6640625" style="583" customWidth="1"/>
    <col min="12551" max="12552" width="15.6640625" style="583" customWidth="1"/>
    <col min="12553" max="12801" width="9.109375" style="583"/>
    <col min="12802" max="12803" width="10.6640625" style="583" customWidth="1"/>
    <col min="12804" max="12804" width="47.6640625" style="583" customWidth="1"/>
    <col min="12805" max="12805" width="14.6640625" style="583" customWidth="1"/>
    <col min="12806" max="12806" width="12.6640625" style="583" customWidth="1"/>
    <col min="12807" max="12808" width="15.6640625" style="583" customWidth="1"/>
    <col min="12809" max="13057" width="9.109375" style="583"/>
    <col min="13058" max="13059" width="10.6640625" style="583" customWidth="1"/>
    <col min="13060" max="13060" width="47.6640625" style="583" customWidth="1"/>
    <col min="13061" max="13061" width="14.6640625" style="583" customWidth="1"/>
    <col min="13062" max="13062" width="12.6640625" style="583" customWidth="1"/>
    <col min="13063" max="13064" width="15.6640625" style="583" customWidth="1"/>
    <col min="13065" max="13313" width="9.109375" style="583"/>
    <col min="13314" max="13315" width="10.6640625" style="583" customWidth="1"/>
    <col min="13316" max="13316" width="47.6640625" style="583" customWidth="1"/>
    <col min="13317" max="13317" width="14.6640625" style="583" customWidth="1"/>
    <col min="13318" max="13318" width="12.6640625" style="583" customWidth="1"/>
    <col min="13319" max="13320" width="15.6640625" style="583" customWidth="1"/>
    <col min="13321" max="13569" width="9.109375" style="583"/>
    <col min="13570" max="13571" width="10.6640625" style="583" customWidth="1"/>
    <col min="13572" max="13572" width="47.6640625" style="583" customWidth="1"/>
    <col min="13573" max="13573" width="14.6640625" style="583" customWidth="1"/>
    <col min="13574" max="13574" width="12.6640625" style="583" customWidth="1"/>
    <col min="13575" max="13576" width="15.6640625" style="583" customWidth="1"/>
    <col min="13577" max="13825" width="9.109375" style="583"/>
    <col min="13826" max="13827" width="10.6640625" style="583" customWidth="1"/>
    <col min="13828" max="13828" width="47.6640625" style="583" customWidth="1"/>
    <col min="13829" max="13829" width="14.6640625" style="583" customWidth="1"/>
    <col min="13830" max="13830" width="12.6640625" style="583" customWidth="1"/>
    <col min="13831" max="13832" width="15.6640625" style="583" customWidth="1"/>
    <col min="13833" max="14081" width="9.109375" style="583"/>
    <col min="14082" max="14083" width="10.6640625" style="583" customWidth="1"/>
    <col min="14084" max="14084" width="47.6640625" style="583" customWidth="1"/>
    <col min="14085" max="14085" width="14.6640625" style="583" customWidth="1"/>
    <col min="14086" max="14086" width="12.6640625" style="583" customWidth="1"/>
    <col min="14087" max="14088" width="15.6640625" style="583" customWidth="1"/>
    <col min="14089" max="14337" width="9.109375" style="583"/>
    <col min="14338" max="14339" width="10.6640625" style="583" customWidth="1"/>
    <col min="14340" max="14340" width="47.6640625" style="583" customWidth="1"/>
    <col min="14341" max="14341" width="14.6640625" style="583" customWidth="1"/>
    <col min="14342" max="14342" width="12.6640625" style="583" customWidth="1"/>
    <col min="14343" max="14344" width="15.6640625" style="583" customWidth="1"/>
    <col min="14345" max="14593" width="9.109375" style="583"/>
    <col min="14594" max="14595" width="10.6640625" style="583" customWidth="1"/>
    <col min="14596" max="14596" width="47.6640625" style="583" customWidth="1"/>
    <col min="14597" max="14597" width="14.6640625" style="583" customWidth="1"/>
    <col min="14598" max="14598" width="12.6640625" style="583" customWidth="1"/>
    <col min="14599" max="14600" width="15.6640625" style="583" customWidth="1"/>
    <col min="14601" max="14849" width="9.109375" style="583"/>
    <col min="14850" max="14851" width="10.6640625" style="583" customWidth="1"/>
    <col min="14852" max="14852" width="47.6640625" style="583" customWidth="1"/>
    <col min="14853" max="14853" width="14.6640625" style="583" customWidth="1"/>
    <col min="14854" max="14854" width="12.6640625" style="583" customWidth="1"/>
    <col min="14855" max="14856" width="15.6640625" style="583" customWidth="1"/>
    <col min="14857" max="15105" width="9.109375" style="583"/>
    <col min="15106" max="15107" width="10.6640625" style="583" customWidth="1"/>
    <col min="15108" max="15108" width="47.6640625" style="583" customWidth="1"/>
    <col min="15109" max="15109" width="14.6640625" style="583" customWidth="1"/>
    <col min="15110" max="15110" width="12.6640625" style="583" customWidth="1"/>
    <col min="15111" max="15112" width="15.6640625" style="583" customWidth="1"/>
    <col min="15113" max="15361" width="9.109375" style="583"/>
    <col min="15362" max="15363" width="10.6640625" style="583" customWidth="1"/>
    <col min="15364" max="15364" width="47.6640625" style="583" customWidth="1"/>
    <col min="15365" max="15365" width="14.6640625" style="583" customWidth="1"/>
    <col min="15366" max="15366" width="12.6640625" style="583" customWidth="1"/>
    <col min="15367" max="15368" width="15.6640625" style="583" customWidth="1"/>
    <col min="15369" max="15617" width="9.109375" style="583"/>
    <col min="15618" max="15619" width="10.6640625" style="583" customWidth="1"/>
    <col min="15620" max="15620" width="47.6640625" style="583" customWidth="1"/>
    <col min="15621" max="15621" width="14.6640625" style="583" customWidth="1"/>
    <col min="15622" max="15622" width="12.6640625" style="583" customWidth="1"/>
    <col min="15623" max="15624" width="15.6640625" style="583" customWidth="1"/>
    <col min="15625" max="15873" width="9.109375" style="583"/>
    <col min="15874" max="15875" width="10.6640625" style="583" customWidth="1"/>
    <col min="15876" max="15876" width="47.6640625" style="583" customWidth="1"/>
    <col min="15877" max="15877" width="14.6640625" style="583" customWidth="1"/>
    <col min="15878" max="15878" width="12.6640625" style="583" customWidth="1"/>
    <col min="15879" max="15880" width="15.6640625" style="583" customWidth="1"/>
    <col min="15881" max="16129" width="9.109375" style="583"/>
    <col min="16130" max="16131" width="10.6640625" style="583" customWidth="1"/>
    <col min="16132" max="16132" width="47.6640625" style="583" customWidth="1"/>
    <col min="16133" max="16133" width="14.6640625" style="583" customWidth="1"/>
    <col min="16134" max="16134" width="12.6640625" style="583" customWidth="1"/>
    <col min="16135" max="16136" width="15.6640625" style="583" customWidth="1"/>
    <col min="16137" max="16384" width="9.109375" style="583"/>
  </cols>
  <sheetData>
    <row r="1" spans="2:8" ht="20.100000000000001" customHeight="1">
      <c r="B1" s="577" t="s">
        <v>2019</v>
      </c>
    </row>
    <row r="2" spans="2:8" s="660" customFormat="1" ht="15" customHeight="1">
      <c r="B2" s="678" t="s">
        <v>7</v>
      </c>
      <c r="C2" s="679" t="s">
        <v>2020</v>
      </c>
      <c r="E2" s="680"/>
      <c r="F2" s="580"/>
      <c r="G2" s="681"/>
      <c r="H2" s="582"/>
    </row>
    <row r="3" spans="2:8" s="660" customFormat="1" ht="15" customHeight="1">
      <c r="B3" s="678" t="s">
        <v>8</v>
      </c>
      <c r="C3" s="679" t="s">
        <v>2021</v>
      </c>
      <c r="E3" s="680"/>
      <c r="F3" s="580"/>
      <c r="G3" s="681"/>
      <c r="H3" s="582"/>
    </row>
    <row r="4" spans="2:8" s="660" customFormat="1" ht="15" customHeight="1">
      <c r="B4" s="678" t="s">
        <v>9</v>
      </c>
      <c r="C4" s="679" t="s">
        <v>2022</v>
      </c>
      <c r="E4" s="680"/>
      <c r="F4" s="580"/>
      <c r="G4" s="681"/>
      <c r="H4" s="582"/>
    </row>
    <row r="5" spans="2:8" s="660" customFormat="1" ht="20.100000000000001" customHeight="1">
      <c r="B5" s="678" t="s">
        <v>10</v>
      </c>
      <c r="C5" s="679" t="s">
        <v>82</v>
      </c>
      <c r="D5" s="682"/>
      <c r="E5" s="682"/>
      <c r="F5" s="682"/>
      <c r="G5" s="682"/>
      <c r="H5" s="682"/>
    </row>
    <row r="6" spans="2:8" s="595" customFormat="1" ht="9.9" customHeight="1">
      <c r="B6" s="590"/>
      <c r="C6" s="590"/>
      <c r="D6" s="591"/>
      <c r="E6" s="590"/>
      <c r="F6" s="592"/>
      <c r="G6" s="593"/>
      <c r="H6" s="594"/>
    </row>
    <row r="7" spans="2:8" s="936" customFormat="1" ht="32.1" customHeight="1" thickBot="1">
      <c r="B7" s="932" t="s">
        <v>11</v>
      </c>
      <c r="C7" s="932" t="s">
        <v>12</v>
      </c>
      <c r="D7" s="933" t="s">
        <v>13</v>
      </c>
      <c r="E7" s="932" t="s">
        <v>14</v>
      </c>
      <c r="F7" s="934" t="s">
        <v>15</v>
      </c>
      <c r="G7" s="938" t="s">
        <v>16</v>
      </c>
      <c r="H7" s="935" t="s">
        <v>17</v>
      </c>
    </row>
    <row r="8" spans="2:8" s="605" customFormat="1" ht="9.9" customHeight="1">
      <c r="B8" s="601"/>
      <c r="C8" s="601"/>
      <c r="D8" s="602"/>
      <c r="E8" s="601"/>
      <c r="F8" s="603"/>
      <c r="G8" s="617"/>
      <c r="H8" s="604"/>
    </row>
    <row r="9" spans="2:8">
      <c r="D9" s="606" t="s">
        <v>113</v>
      </c>
      <c r="G9" s="289" t="s">
        <v>114</v>
      </c>
      <c r="H9" s="608">
        <f>+SUM(H10:H28)</f>
        <v>0</v>
      </c>
    </row>
    <row r="10" spans="2:8">
      <c r="D10" s="606"/>
      <c r="G10" s="289"/>
      <c r="H10" s="608"/>
    </row>
    <row r="11" spans="2:8">
      <c r="D11" s="606" t="s">
        <v>20</v>
      </c>
      <c r="G11" s="287"/>
    </row>
    <row r="12" spans="2:8" ht="26.4">
      <c r="B12" s="578" t="s">
        <v>21</v>
      </c>
      <c r="C12" s="578" t="s">
        <v>150</v>
      </c>
      <c r="D12" s="579" t="s">
        <v>151</v>
      </c>
      <c r="E12" s="578" t="s">
        <v>22</v>
      </c>
      <c r="F12" s="580">
        <v>3.0000000000000002E-2</v>
      </c>
      <c r="G12" s="287"/>
      <c r="H12" s="582">
        <f>ROUND(F12*G12,2)</f>
        <v>0</v>
      </c>
    </row>
    <row r="13" spans="2:8" ht="26.4">
      <c r="D13" s="609" t="s">
        <v>2023</v>
      </c>
      <c r="G13" s="287"/>
    </row>
    <row r="14" spans="2:8" ht="26.4">
      <c r="B14" s="578" t="s">
        <v>23</v>
      </c>
      <c r="C14" s="578" t="s">
        <v>152</v>
      </c>
      <c r="D14" s="579" t="s">
        <v>153</v>
      </c>
      <c r="E14" s="578" t="s">
        <v>24</v>
      </c>
      <c r="F14" s="580">
        <v>2</v>
      </c>
      <c r="G14" s="287"/>
      <c r="H14" s="582">
        <f>ROUND(F14*G14,2)</f>
        <v>0</v>
      </c>
    </row>
    <row r="15" spans="2:8">
      <c r="B15" s="578" t="s">
        <v>27</v>
      </c>
      <c r="C15" s="578" t="s">
        <v>956</v>
      </c>
      <c r="D15" s="579" t="s">
        <v>957</v>
      </c>
      <c r="E15" s="578" t="s">
        <v>22</v>
      </c>
      <c r="F15" s="580">
        <v>0.04</v>
      </c>
      <c r="G15" s="287"/>
      <c r="H15" s="582">
        <f>ROUND(F15*G15,2)</f>
        <v>0</v>
      </c>
    </row>
    <row r="16" spans="2:8" ht="26.4">
      <c r="D16" s="609" t="s">
        <v>2024</v>
      </c>
      <c r="G16" s="287"/>
    </row>
    <row r="17" spans="2:8">
      <c r="B17" s="578" t="s">
        <v>28</v>
      </c>
      <c r="C17" s="578" t="s">
        <v>959</v>
      </c>
      <c r="D17" s="579" t="s">
        <v>960</v>
      </c>
      <c r="E17" s="578" t="s">
        <v>24</v>
      </c>
      <c r="F17" s="580">
        <v>3</v>
      </c>
      <c r="G17" s="287"/>
      <c r="H17" s="582">
        <f>ROUND(F17*G17,2)</f>
        <v>0</v>
      </c>
    </row>
    <row r="18" spans="2:8" ht="26.4">
      <c r="B18" s="578" t="s">
        <v>29</v>
      </c>
      <c r="C18" s="578" t="s">
        <v>805</v>
      </c>
      <c r="D18" s="579" t="s">
        <v>806</v>
      </c>
      <c r="E18" s="578" t="s">
        <v>24</v>
      </c>
      <c r="F18" s="580">
        <v>8</v>
      </c>
      <c r="G18" s="287"/>
      <c r="H18" s="582">
        <f>ROUND(F18*G18,2)</f>
        <v>0</v>
      </c>
    </row>
    <row r="19" spans="2:8">
      <c r="G19" s="287"/>
    </row>
    <row r="20" spans="2:8">
      <c r="D20" s="606" t="s">
        <v>1052</v>
      </c>
      <c r="G20" s="287"/>
    </row>
    <row r="21" spans="2:8" ht="26.4">
      <c r="B21" s="578" t="s">
        <v>21</v>
      </c>
      <c r="C21" s="578" t="s">
        <v>967</v>
      </c>
      <c r="D21" s="579" t="s">
        <v>968</v>
      </c>
      <c r="E21" s="578" t="s">
        <v>24</v>
      </c>
      <c r="F21" s="580">
        <v>20</v>
      </c>
      <c r="G21" s="287"/>
      <c r="H21" s="582">
        <f>ROUND(F21*G21,2)</f>
        <v>0</v>
      </c>
    </row>
    <row r="22" spans="2:8" ht="39.6">
      <c r="D22" s="609" t="s">
        <v>2120</v>
      </c>
      <c r="G22" s="287"/>
    </row>
    <row r="23" spans="2:8">
      <c r="B23" s="578" t="s">
        <v>23</v>
      </c>
      <c r="C23" s="578" t="s">
        <v>965</v>
      </c>
      <c r="D23" s="579" t="s">
        <v>966</v>
      </c>
      <c r="E23" s="578" t="s">
        <v>58</v>
      </c>
      <c r="F23" s="580">
        <v>25</v>
      </c>
      <c r="G23" s="287"/>
      <c r="H23" s="582">
        <f>ROUND(F23*G23,2)</f>
        <v>0</v>
      </c>
    </row>
    <row r="24" spans="2:8">
      <c r="B24" s="578" t="s">
        <v>27</v>
      </c>
      <c r="C24" s="578" t="s">
        <v>969</v>
      </c>
      <c r="D24" s="579" t="s">
        <v>970</v>
      </c>
      <c r="E24" s="578" t="s">
        <v>24</v>
      </c>
      <c r="F24" s="580">
        <v>1</v>
      </c>
      <c r="G24" s="287"/>
      <c r="H24" s="582">
        <f>ROUND(F24*G24,2)</f>
        <v>0</v>
      </c>
    </row>
    <row r="25" spans="2:8">
      <c r="B25" s="578" t="s">
        <v>28</v>
      </c>
      <c r="C25" s="578" t="s">
        <v>971</v>
      </c>
      <c r="D25" s="579" t="s">
        <v>972</v>
      </c>
      <c r="E25" s="578" t="s">
        <v>24</v>
      </c>
      <c r="F25" s="580">
        <v>1</v>
      </c>
      <c r="G25" s="287"/>
      <c r="H25" s="582">
        <f>ROUND(F25*G25,2)</f>
        <v>0</v>
      </c>
    </row>
    <row r="26" spans="2:8" ht="26.4">
      <c r="B26" s="578" t="s">
        <v>29</v>
      </c>
      <c r="C26" s="578" t="s">
        <v>2025</v>
      </c>
      <c r="D26" s="579" t="s">
        <v>2026</v>
      </c>
      <c r="E26" s="578" t="s">
        <v>40</v>
      </c>
      <c r="F26" s="580">
        <v>50</v>
      </c>
      <c r="G26" s="287"/>
      <c r="H26" s="582">
        <f>ROUND(F26*G26,2)</f>
        <v>0</v>
      </c>
    </row>
    <row r="27" spans="2:8" ht="26.4">
      <c r="D27" s="609" t="s">
        <v>2027</v>
      </c>
      <c r="G27" s="287"/>
    </row>
    <row r="28" spans="2:8">
      <c r="G28" s="287"/>
    </row>
    <row r="29" spans="2:8">
      <c r="D29" s="606" t="s">
        <v>788</v>
      </c>
      <c r="G29" s="289" t="s">
        <v>789</v>
      </c>
      <c r="H29" s="608">
        <f>+SUM(H30:H53)</f>
        <v>0</v>
      </c>
    </row>
    <row r="30" spans="2:8">
      <c r="D30" s="606"/>
      <c r="G30" s="289"/>
      <c r="H30" s="608"/>
    </row>
    <row r="31" spans="2:8">
      <c r="D31" s="606" t="s">
        <v>39</v>
      </c>
      <c r="G31" s="287"/>
    </row>
    <row r="32" spans="2:8" ht="26.4">
      <c r="B32" s="578" t="s">
        <v>21</v>
      </c>
      <c r="C32" s="578" t="s">
        <v>810</v>
      </c>
      <c r="D32" s="579" t="s">
        <v>811</v>
      </c>
      <c r="E32" s="578" t="s">
        <v>40</v>
      </c>
      <c r="F32" s="580">
        <v>60.900000000000006</v>
      </c>
      <c r="G32" s="287"/>
      <c r="H32" s="582">
        <f>ROUND(F32*G32,2)</f>
        <v>0</v>
      </c>
    </row>
    <row r="33" spans="2:8" ht="26.4">
      <c r="D33" s="609" t="s">
        <v>973</v>
      </c>
      <c r="G33" s="287"/>
    </row>
    <row r="34" spans="2:8" ht="39.6">
      <c r="B34" s="578" t="s">
        <v>23</v>
      </c>
      <c r="C34" s="578" t="s">
        <v>974</v>
      </c>
      <c r="D34" s="579" t="s">
        <v>975</v>
      </c>
      <c r="E34" s="578" t="s">
        <v>40</v>
      </c>
      <c r="F34" s="580">
        <v>492</v>
      </c>
      <c r="G34" s="287"/>
      <c r="H34" s="582">
        <f>ROUND(F34*G34,2)</f>
        <v>0</v>
      </c>
    </row>
    <row r="35" spans="2:8" ht="26.4">
      <c r="D35" s="609" t="s">
        <v>976</v>
      </c>
      <c r="G35" s="287"/>
    </row>
    <row r="36" spans="2:8">
      <c r="G36" s="287"/>
    </row>
    <row r="37" spans="2:8">
      <c r="D37" s="606" t="s">
        <v>41</v>
      </c>
      <c r="G37" s="287"/>
    </row>
    <row r="38" spans="2:8" ht="26.4">
      <c r="B38" s="578" t="s">
        <v>21</v>
      </c>
      <c r="C38" s="578" t="s">
        <v>105</v>
      </c>
      <c r="D38" s="579" t="s">
        <v>106</v>
      </c>
      <c r="E38" s="578" t="s">
        <v>31</v>
      </c>
      <c r="F38" s="580">
        <v>84</v>
      </c>
      <c r="G38" s="287"/>
      <c r="H38" s="582">
        <f>ROUND(F38*G38,2)</f>
        <v>0</v>
      </c>
    </row>
    <row r="39" spans="2:8" ht="26.4">
      <c r="D39" s="609" t="s">
        <v>2028</v>
      </c>
      <c r="G39" s="287"/>
    </row>
    <row r="40" spans="2:8">
      <c r="G40" s="287"/>
    </row>
    <row r="41" spans="2:8">
      <c r="D41" s="606" t="s">
        <v>815</v>
      </c>
      <c r="G41" s="287"/>
    </row>
    <row r="42" spans="2:8" ht="26.4">
      <c r="B42" s="578" t="s">
        <v>21</v>
      </c>
      <c r="C42" s="578" t="s">
        <v>816</v>
      </c>
      <c r="D42" s="579" t="s">
        <v>817</v>
      </c>
      <c r="E42" s="578" t="s">
        <v>40</v>
      </c>
      <c r="F42" s="580">
        <v>21.6</v>
      </c>
      <c r="G42" s="287"/>
      <c r="H42" s="582">
        <f>ROUND(F42*G42,2)</f>
        <v>0</v>
      </c>
    </row>
    <row r="43" spans="2:8" ht="26.4">
      <c r="B43" s="578" t="s">
        <v>23</v>
      </c>
      <c r="C43" s="578" t="s">
        <v>977</v>
      </c>
      <c r="D43" s="579" t="s">
        <v>978</v>
      </c>
      <c r="E43" s="578" t="s">
        <v>40</v>
      </c>
      <c r="F43" s="580">
        <v>408</v>
      </c>
      <c r="G43" s="287"/>
      <c r="H43" s="582">
        <f>ROUND(F43*G43,2)</f>
        <v>0</v>
      </c>
    </row>
    <row r="44" spans="2:8" ht="66">
      <c r="D44" s="609" t="s">
        <v>2029</v>
      </c>
      <c r="G44" s="287"/>
    </row>
    <row r="45" spans="2:8">
      <c r="G45" s="287"/>
    </row>
    <row r="46" spans="2:8">
      <c r="D46" s="606" t="s">
        <v>822</v>
      </c>
      <c r="G46" s="287"/>
    </row>
    <row r="47" spans="2:8" ht="26.4">
      <c r="B47" s="578" t="s">
        <v>21</v>
      </c>
      <c r="C47" s="578" t="s">
        <v>924</v>
      </c>
      <c r="D47" s="579" t="s">
        <v>925</v>
      </c>
      <c r="E47" s="578" t="s">
        <v>40</v>
      </c>
      <c r="F47" s="580">
        <v>63.7</v>
      </c>
      <c r="G47" s="287"/>
      <c r="H47" s="582">
        <f>ROUND(F47*G47,2)</f>
        <v>0</v>
      </c>
    </row>
    <row r="48" spans="2:8" ht="66">
      <c r="D48" s="609" t="s">
        <v>2080</v>
      </c>
      <c r="G48" s="287"/>
    </row>
    <row r="49" spans="2:8">
      <c r="G49" s="287"/>
    </row>
    <row r="50" spans="2:8">
      <c r="D50" s="606" t="s">
        <v>981</v>
      </c>
      <c r="G50" s="287"/>
    </row>
    <row r="51" spans="2:8">
      <c r="B51" s="578" t="s">
        <v>21</v>
      </c>
      <c r="C51" s="578" t="s">
        <v>982</v>
      </c>
      <c r="D51" s="579" t="s">
        <v>983</v>
      </c>
      <c r="E51" s="578" t="s">
        <v>44</v>
      </c>
      <c r="F51" s="580">
        <v>957.03000000000009</v>
      </c>
      <c r="G51" s="287"/>
      <c r="H51" s="582">
        <f>ROUND(F51*G51,2)</f>
        <v>0</v>
      </c>
    </row>
    <row r="52" spans="2:8">
      <c r="B52" s="578" t="s">
        <v>23</v>
      </c>
      <c r="C52" s="578" t="s">
        <v>109</v>
      </c>
      <c r="D52" s="579" t="s">
        <v>110</v>
      </c>
      <c r="E52" s="578" t="s">
        <v>40</v>
      </c>
      <c r="F52" s="580">
        <v>503.70000000000005</v>
      </c>
      <c r="G52" s="287"/>
      <c r="H52" s="582">
        <f>ROUND(F52*G52,2)</f>
        <v>0</v>
      </c>
    </row>
    <row r="53" spans="2:8">
      <c r="G53" s="287"/>
    </row>
    <row r="54" spans="2:8">
      <c r="D54" s="606" t="s">
        <v>45</v>
      </c>
      <c r="G54" s="289" t="s">
        <v>46</v>
      </c>
      <c r="H54" s="608">
        <f>+SUM(H55:H66)</f>
        <v>0</v>
      </c>
    </row>
    <row r="55" spans="2:8">
      <c r="D55" s="606"/>
      <c r="G55" s="289"/>
      <c r="H55" s="608"/>
    </row>
    <row r="56" spans="2:8">
      <c r="D56" s="606" t="s">
        <v>2030</v>
      </c>
      <c r="G56" s="287"/>
    </row>
    <row r="57" spans="2:8" ht="26.4">
      <c r="B57" s="578" t="s">
        <v>21</v>
      </c>
      <c r="C57" s="578" t="s">
        <v>2031</v>
      </c>
      <c r="D57" s="579" t="s">
        <v>2032</v>
      </c>
      <c r="E57" s="578" t="s">
        <v>31</v>
      </c>
      <c r="F57" s="580">
        <v>25.700000000000003</v>
      </c>
      <c r="G57" s="287"/>
      <c r="H57" s="582">
        <f>ROUND(F57*G57,2)</f>
        <v>0</v>
      </c>
    </row>
    <row r="58" spans="2:8" ht="26.4">
      <c r="D58" s="609" t="s">
        <v>2033</v>
      </c>
      <c r="G58" s="287"/>
    </row>
    <row r="59" spans="2:8" ht="26.4">
      <c r="B59" s="578" t="s">
        <v>23</v>
      </c>
      <c r="C59" s="578" t="s">
        <v>1948</v>
      </c>
      <c r="D59" s="579" t="s">
        <v>1283</v>
      </c>
      <c r="E59" s="578" t="s">
        <v>31</v>
      </c>
      <c r="F59" s="580">
        <v>25.700000000000003</v>
      </c>
      <c r="G59" s="287"/>
      <c r="H59" s="582">
        <f>ROUND(F59*G59,2)</f>
        <v>0</v>
      </c>
    </row>
    <row r="60" spans="2:8">
      <c r="G60" s="287"/>
    </row>
    <row r="61" spans="2:8">
      <c r="D61" s="606" t="s">
        <v>2034</v>
      </c>
      <c r="G61" s="287"/>
    </row>
    <row r="62" spans="2:8" ht="26.4">
      <c r="B62" s="578" t="s">
        <v>21</v>
      </c>
      <c r="C62" s="578" t="s">
        <v>2035</v>
      </c>
      <c r="D62" s="579" t="s">
        <v>2036</v>
      </c>
      <c r="E62" s="578" t="s">
        <v>26</v>
      </c>
      <c r="F62" s="580">
        <v>30</v>
      </c>
      <c r="G62" s="287"/>
      <c r="H62" s="582">
        <f>ROUND(F62*G62,2)</f>
        <v>0</v>
      </c>
    </row>
    <row r="63" spans="2:8" ht="26.4">
      <c r="D63" s="609" t="s">
        <v>2037</v>
      </c>
      <c r="G63" s="287"/>
    </row>
    <row r="64" spans="2:8">
      <c r="B64" s="578" t="s">
        <v>23</v>
      </c>
      <c r="C64" s="578" t="s">
        <v>2038</v>
      </c>
      <c r="D64" s="579" t="s">
        <v>2039</v>
      </c>
      <c r="E64" s="578" t="s">
        <v>26</v>
      </c>
      <c r="F64" s="580">
        <v>30</v>
      </c>
      <c r="G64" s="287"/>
      <c r="H64" s="582">
        <f>ROUND(F64*G64,2)</f>
        <v>0</v>
      </c>
    </row>
    <row r="65" spans="2:8" ht="39.6">
      <c r="D65" s="609" t="s">
        <v>2040</v>
      </c>
      <c r="G65" s="287"/>
    </row>
    <row r="66" spans="2:8">
      <c r="G66" s="287"/>
    </row>
    <row r="67" spans="2:8">
      <c r="D67" s="606" t="s">
        <v>836</v>
      </c>
      <c r="G67" s="289" t="s">
        <v>837</v>
      </c>
      <c r="H67" s="608">
        <f>+SUM(H68:H110)</f>
        <v>0</v>
      </c>
    </row>
    <row r="68" spans="2:8">
      <c r="D68" s="606"/>
      <c r="G68" s="289"/>
      <c r="H68" s="608"/>
    </row>
    <row r="69" spans="2:8">
      <c r="D69" s="606" t="s">
        <v>2041</v>
      </c>
      <c r="G69" s="287"/>
    </row>
    <row r="70" spans="2:8">
      <c r="B70" s="578" t="s">
        <v>21</v>
      </c>
      <c r="C70" s="578" t="s">
        <v>847</v>
      </c>
      <c r="D70" s="579" t="s">
        <v>848</v>
      </c>
      <c r="E70" s="578" t="s">
        <v>31</v>
      </c>
      <c r="F70" s="580">
        <v>26</v>
      </c>
      <c r="G70" s="287"/>
      <c r="H70" s="582">
        <f>ROUND(F70*G70,2)</f>
        <v>0</v>
      </c>
    </row>
    <row r="71" spans="2:8" ht="26.4">
      <c r="D71" s="609" t="s">
        <v>2042</v>
      </c>
      <c r="G71" s="287"/>
    </row>
    <row r="72" spans="2:8" ht="26.4">
      <c r="B72" s="578" t="s">
        <v>23</v>
      </c>
      <c r="C72" s="578" t="s">
        <v>898</v>
      </c>
      <c r="D72" s="579" t="s">
        <v>899</v>
      </c>
      <c r="E72" s="578" t="s">
        <v>31</v>
      </c>
      <c r="F72" s="580">
        <v>252.8</v>
      </c>
      <c r="G72" s="287"/>
      <c r="H72" s="582">
        <f>ROUND(F72*G72,2)</f>
        <v>0</v>
      </c>
    </row>
    <row r="73" spans="2:8" ht="39.6">
      <c r="D73" s="609" t="s">
        <v>995</v>
      </c>
      <c r="G73" s="287"/>
    </row>
    <row r="74" spans="2:8" ht="26.4">
      <c r="B74" s="578" t="s">
        <v>27</v>
      </c>
      <c r="C74" s="578" t="s">
        <v>996</v>
      </c>
      <c r="D74" s="579" t="s">
        <v>997</v>
      </c>
      <c r="E74" s="578" t="s">
        <v>31</v>
      </c>
      <c r="F74" s="580">
        <v>36</v>
      </c>
      <c r="G74" s="287"/>
      <c r="H74" s="582">
        <f>ROUND(F74*G74,2)</f>
        <v>0</v>
      </c>
    </row>
    <row r="75" spans="2:8">
      <c r="B75" s="578" t="s">
        <v>28</v>
      </c>
      <c r="C75" s="578" t="s">
        <v>999</v>
      </c>
      <c r="D75" s="579" t="s">
        <v>1000</v>
      </c>
      <c r="E75" s="578" t="s">
        <v>31</v>
      </c>
      <c r="F75" s="580">
        <v>20.100000000000001</v>
      </c>
      <c r="G75" s="287"/>
      <c r="H75" s="582">
        <f>ROUND(F75*G75,2)</f>
        <v>0</v>
      </c>
    </row>
    <row r="76" spans="2:8" ht="39.6">
      <c r="D76" s="609" t="s">
        <v>1068</v>
      </c>
      <c r="G76" s="287"/>
    </row>
    <row r="77" spans="2:8" ht="26.4">
      <c r="B77" s="578" t="s">
        <v>29</v>
      </c>
      <c r="C77" s="578" t="s">
        <v>841</v>
      </c>
      <c r="D77" s="579" t="s">
        <v>842</v>
      </c>
      <c r="E77" s="578" t="s">
        <v>31</v>
      </c>
      <c r="F77" s="580">
        <v>9.9</v>
      </c>
      <c r="G77" s="287"/>
      <c r="H77" s="582">
        <f>ROUND(F77*G77,2)</f>
        <v>0</v>
      </c>
    </row>
    <row r="78" spans="2:8" ht="26.4">
      <c r="D78" s="609" t="s">
        <v>1002</v>
      </c>
      <c r="G78" s="287"/>
    </row>
    <row r="79" spans="2:8">
      <c r="G79" s="287"/>
    </row>
    <row r="80" spans="2:8">
      <c r="D80" s="606" t="s">
        <v>2043</v>
      </c>
      <c r="G80" s="287"/>
    </row>
    <row r="81" spans="2:8" ht="39.6">
      <c r="B81" s="578" t="s">
        <v>21</v>
      </c>
      <c r="C81" s="578" t="s">
        <v>2044</v>
      </c>
      <c r="D81" s="579" t="s">
        <v>2045</v>
      </c>
      <c r="E81" s="578" t="s">
        <v>54</v>
      </c>
      <c r="F81" s="580">
        <v>11176.300000000001</v>
      </c>
      <c r="G81" s="287"/>
      <c r="H81" s="582">
        <f>ROUND(F81*G81,2)</f>
        <v>0</v>
      </c>
    </row>
    <row r="82" spans="2:8" ht="39.6">
      <c r="B82" s="578" t="s">
        <v>23</v>
      </c>
      <c r="C82" s="578" t="s">
        <v>2046</v>
      </c>
      <c r="D82" s="579" t="s">
        <v>2047</v>
      </c>
      <c r="E82" s="578" t="s">
        <v>54</v>
      </c>
      <c r="F82" s="580">
        <v>1548.9</v>
      </c>
      <c r="G82" s="287"/>
      <c r="H82" s="582">
        <f>ROUND(F82*G82,2)</f>
        <v>0</v>
      </c>
    </row>
    <row r="83" spans="2:8">
      <c r="G83" s="287"/>
    </row>
    <row r="84" spans="2:8">
      <c r="D84" s="606" t="s">
        <v>2048</v>
      </c>
      <c r="G84" s="287"/>
    </row>
    <row r="85" spans="2:8" ht="26.4">
      <c r="B85" s="578" t="s">
        <v>21</v>
      </c>
      <c r="C85" s="578" t="s">
        <v>2049</v>
      </c>
      <c r="D85" s="579" t="s">
        <v>2050</v>
      </c>
      <c r="E85" s="578" t="s">
        <v>40</v>
      </c>
      <c r="F85" s="580">
        <v>5.1000000000000005</v>
      </c>
      <c r="G85" s="287"/>
      <c r="H85" s="582">
        <f>ROUND(F85*G85,2)</f>
        <v>0</v>
      </c>
    </row>
    <row r="86" spans="2:8" ht="26.4">
      <c r="D86" s="609" t="s">
        <v>1010</v>
      </c>
      <c r="G86" s="287"/>
    </row>
    <row r="87" spans="2:8" ht="39.6">
      <c r="B87" s="578" t="s">
        <v>23</v>
      </c>
      <c r="C87" s="578" t="s">
        <v>860</v>
      </c>
      <c r="D87" s="579" t="s">
        <v>861</v>
      </c>
      <c r="E87" s="578" t="s">
        <v>40</v>
      </c>
      <c r="F87" s="580">
        <v>24.8</v>
      </c>
      <c r="G87" s="287"/>
      <c r="H87" s="582">
        <f>ROUND(F87*G87,2)</f>
        <v>0</v>
      </c>
    </row>
    <row r="88" spans="2:8" ht="26.4">
      <c r="D88" s="609" t="s">
        <v>2051</v>
      </c>
      <c r="G88" s="287"/>
    </row>
    <row r="89" spans="2:8" ht="26.4">
      <c r="B89" s="578" t="s">
        <v>27</v>
      </c>
      <c r="C89" s="578" t="s">
        <v>2052</v>
      </c>
      <c r="D89" s="579" t="s">
        <v>2053</v>
      </c>
      <c r="E89" s="578" t="s">
        <v>40</v>
      </c>
      <c r="F89" s="580">
        <v>4.08</v>
      </c>
      <c r="G89" s="287"/>
      <c r="H89" s="582">
        <f>ROUND(F89*G89,2)</f>
        <v>0</v>
      </c>
    </row>
    <row r="90" spans="2:8" ht="26.4">
      <c r="D90" s="609" t="s">
        <v>2054</v>
      </c>
      <c r="G90" s="287"/>
    </row>
    <row r="91" spans="2:8" ht="39.6">
      <c r="B91" s="578" t="s">
        <v>28</v>
      </c>
      <c r="C91" s="578" t="s">
        <v>1017</v>
      </c>
      <c r="D91" s="579" t="s">
        <v>1018</v>
      </c>
      <c r="E91" s="578" t="s">
        <v>40</v>
      </c>
      <c r="F91" s="580">
        <v>31.8</v>
      </c>
      <c r="G91" s="287"/>
      <c r="H91" s="582">
        <f>ROUND(F91*G91,2)</f>
        <v>0</v>
      </c>
    </row>
    <row r="92" spans="2:8" ht="26.4">
      <c r="D92" s="609" t="s">
        <v>1019</v>
      </c>
      <c r="G92" s="287"/>
    </row>
    <row r="93" spans="2:8" ht="26.4">
      <c r="B93" s="578" t="s">
        <v>29</v>
      </c>
      <c r="C93" s="578" t="s">
        <v>1020</v>
      </c>
      <c r="D93" s="579" t="s">
        <v>1021</v>
      </c>
      <c r="E93" s="578" t="s">
        <v>40</v>
      </c>
      <c r="F93" s="580">
        <v>21.8</v>
      </c>
      <c r="G93" s="287"/>
      <c r="H93" s="582">
        <f>ROUND(F93*G93,2)</f>
        <v>0</v>
      </c>
    </row>
    <row r="94" spans="2:8" ht="26.4">
      <c r="D94" s="609" t="s">
        <v>1019</v>
      </c>
      <c r="G94" s="287"/>
    </row>
    <row r="95" spans="2:8" ht="39.6">
      <c r="B95" s="578" t="s">
        <v>30</v>
      </c>
      <c r="C95" s="578" t="s">
        <v>868</v>
      </c>
      <c r="D95" s="579" t="s">
        <v>869</v>
      </c>
      <c r="E95" s="578" t="s">
        <v>40</v>
      </c>
      <c r="F95" s="580">
        <v>6</v>
      </c>
      <c r="G95" s="287"/>
      <c r="H95" s="582">
        <f>ROUND(F95*G95,2)</f>
        <v>0</v>
      </c>
    </row>
    <row r="96" spans="2:8" ht="39.6">
      <c r="D96" s="609" t="s">
        <v>2055</v>
      </c>
      <c r="G96" s="287"/>
    </row>
    <row r="97" spans="2:8">
      <c r="G97" s="287"/>
    </row>
    <row r="98" spans="2:8">
      <c r="D98" s="606" t="s">
        <v>2056</v>
      </c>
      <c r="G98" s="287"/>
    </row>
    <row r="99" spans="2:8" ht="26.4">
      <c r="B99" s="578" t="s">
        <v>21</v>
      </c>
      <c r="C99" s="578" t="s">
        <v>1033</v>
      </c>
      <c r="D99" s="579" t="s">
        <v>1034</v>
      </c>
      <c r="E99" s="578" t="s">
        <v>31</v>
      </c>
      <c r="F99" s="580">
        <v>36</v>
      </c>
      <c r="G99" s="287"/>
      <c r="H99" s="582">
        <f>ROUND(F99*G99,2)</f>
        <v>0</v>
      </c>
    </row>
    <row r="100" spans="2:8" ht="39.6">
      <c r="B100" s="578" t="s">
        <v>23</v>
      </c>
      <c r="C100" s="578" t="s">
        <v>880</v>
      </c>
      <c r="D100" s="579" t="s">
        <v>881</v>
      </c>
      <c r="E100" s="578" t="s">
        <v>31</v>
      </c>
      <c r="F100" s="580">
        <v>43</v>
      </c>
      <c r="G100" s="287"/>
      <c r="H100" s="582">
        <f>ROUND(F100*G100,2)</f>
        <v>0</v>
      </c>
    </row>
    <row r="101" spans="2:8" ht="39.6">
      <c r="D101" s="609" t="s">
        <v>1035</v>
      </c>
      <c r="G101" s="287"/>
    </row>
    <row r="102" spans="2:8" ht="39.6">
      <c r="B102" s="578" t="s">
        <v>27</v>
      </c>
      <c r="C102" s="578" t="s">
        <v>1036</v>
      </c>
      <c r="D102" s="579" t="s">
        <v>1037</v>
      </c>
      <c r="E102" s="578" t="s">
        <v>31</v>
      </c>
      <c r="F102" s="580">
        <v>43</v>
      </c>
      <c r="G102" s="287"/>
      <c r="H102" s="582">
        <f>ROUND(F102*G102,2)</f>
        <v>0</v>
      </c>
    </row>
    <row r="103" spans="2:8" ht="39.6">
      <c r="D103" s="609" t="s">
        <v>2057</v>
      </c>
      <c r="G103" s="287"/>
    </row>
    <row r="104" spans="2:8" ht="26.4">
      <c r="B104" s="578" t="s">
        <v>28</v>
      </c>
      <c r="C104" s="578" t="s">
        <v>1042</v>
      </c>
      <c r="D104" s="579" t="s">
        <v>1043</v>
      </c>
      <c r="E104" s="578" t="s">
        <v>26</v>
      </c>
      <c r="F104" s="580">
        <v>55</v>
      </c>
      <c r="G104" s="287"/>
      <c r="H104" s="582">
        <f>ROUND(F104*G104,2)</f>
        <v>0</v>
      </c>
    </row>
    <row r="105" spans="2:8">
      <c r="G105" s="287"/>
    </row>
    <row r="106" spans="2:8">
      <c r="D106" s="606" t="s">
        <v>2058</v>
      </c>
      <c r="G106" s="287"/>
    </row>
    <row r="107" spans="2:8" ht="26.4">
      <c r="B107" s="578" t="s">
        <v>21</v>
      </c>
      <c r="C107" s="578" t="s">
        <v>1029</v>
      </c>
      <c r="D107" s="579" t="s">
        <v>1030</v>
      </c>
      <c r="E107" s="578" t="s">
        <v>26</v>
      </c>
      <c r="F107" s="580">
        <v>20</v>
      </c>
      <c r="G107" s="287"/>
      <c r="H107" s="582">
        <f>ROUND(F107*G107,2)</f>
        <v>0</v>
      </c>
    </row>
    <row r="108" spans="2:8" ht="39.6">
      <c r="D108" s="609" t="s">
        <v>2059</v>
      </c>
      <c r="G108" s="287"/>
    </row>
    <row r="109" spans="2:8" ht="26.4">
      <c r="B109" s="578" t="s">
        <v>23</v>
      </c>
      <c r="C109" s="578" t="s">
        <v>877</v>
      </c>
      <c r="D109" s="579" t="s">
        <v>878</v>
      </c>
      <c r="E109" s="578" t="s">
        <v>24</v>
      </c>
      <c r="F109" s="580">
        <v>4</v>
      </c>
      <c r="G109" s="287"/>
      <c r="H109" s="582">
        <f>ROUND(F109*G109,2)</f>
        <v>0</v>
      </c>
    </row>
    <row r="110" spans="2:8">
      <c r="G110" s="287"/>
    </row>
    <row r="111" spans="2:8">
      <c r="D111" s="606" t="s">
        <v>800</v>
      </c>
      <c r="G111" s="289" t="s">
        <v>55</v>
      </c>
      <c r="H111" s="608">
        <f>+SUM(H112:H118)</f>
        <v>0</v>
      </c>
    </row>
    <row r="112" spans="2:8">
      <c r="D112" s="606"/>
      <c r="G112" s="289"/>
      <c r="H112" s="608"/>
    </row>
    <row r="113" spans="2:8">
      <c r="D113" s="606" t="s">
        <v>2060</v>
      </c>
      <c r="G113" s="287"/>
    </row>
    <row r="114" spans="2:8" ht="26.4">
      <c r="B114" s="578" t="s">
        <v>21</v>
      </c>
      <c r="C114" s="578" t="s">
        <v>2061</v>
      </c>
      <c r="D114" s="579" t="s">
        <v>2062</v>
      </c>
      <c r="E114" s="578" t="s">
        <v>26</v>
      </c>
      <c r="F114" s="580">
        <v>20</v>
      </c>
      <c r="G114" s="287"/>
      <c r="H114" s="582">
        <f>ROUND(F114*G114,2)</f>
        <v>0</v>
      </c>
    </row>
    <row r="115" spans="2:8" ht="26.4">
      <c r="D115" s="609" t="s">
        <v>2063</v>
      </c>
      <c r="G115" s="287"/>
    </row>
    <row r="116" spans="2:8">
      <c r="B116" s="578" t="s">
        <v>23</v>
      </c>
      <c r="C116" s="578" t="s">
        <v>578</v>
      </c>
      <c r="D116" s="579" t="s">
        <v>579</v>
      </c>
      <c r="E116" s="578" t="s">
        <v>26</v>
      </c>
      <c r="F116" s="580">
        <v>20</v>
      </c>
      <c r="G116" s="287"/>
      <c r="H116" s="582">
        <f>ROUND(F116*G116,2)</f>
        <v>0</v>
      </c>
    </row>
    <row r="117" spans="2:8" ht="52.8">
      <c r="D117" s="609" t="s">
        <v>2064</v>
      </c>
      <c r="G117" s="287"/>
    </row>
    <row r="118" spans="2:8">
      <c r="G118" s="287"/>
    </row>
    <row r="119" spans="2:8" ht="17.399999999999999" customHeight="1">
      <c r="D119" s="610" t="str">
        <f>D9</f>
        <v>1  PREDDELA</v>
      </c>
      <c r="E119" s="611">
        <f>H9</f>
        <v>0</v>
      </c>
      <c r="G119" s="287"/>
    </row>
    <row r="120" spans="2:8" ht="17.399999999999999" customHeight="1">
      <c r="D120" s="610" t="str">
        <f>D29</f>
        <v>2 ZEMELJSKA DELA IN TEMELJENJE</v>
      </c>
      <c r="E120" s="611">
        <f>H29</f>
        <v>0</v>
      </c>
      <c r="G120" s="287"/>
    </row>
    <row r="121" spans="2:8" ht="17.399999999999999" customHeight="1">
      <c r="D121" s="610" t="str">
        <f>D54</f>
        <v>3 VOZIŠČNE KONSTRUKCIJE</v>
      </c>
      <c r="E121" s="611">
        <f>H54</f>
        <v>0</v>
      </c>
      <c r="G121" s="287"/>
    </row>
    <row r="122" spans="2:8" ht="17.399999999999999" customHeight="1">
      <c r="D122" s="610" t="str">
        <f>D67</f>
        <v>4 GRADBENA IN OBRTNIŠKA DELA</v>
      </c>
      <c r="E122" s="611">
        <f>H67</f>
        <v>0</v>
      </c>
      <c r="G122" s="287"/>
    </row>
    <row r="123" spans="2:8" ht="17.399999999999999" customHeight="1">
      <c r="D123" s="661" t="str">
        <f>D111</f>
        <v>5 TUJE STORITVE</v>
      </c>
      <c r="E123" s="613">
        <f>H111</f>
        <v>0</v>
      </c>
      <c r="G123" s="287"/>
    </row>
    <row r="124" spans="2:8" ht="17.399999999999999" customHeight="1">
      <c r="D124" s="614" t="s">
        <v>61</v>
      </c>
      <c r="E124" s="615">
        <f>+SUM(E119:E123)</f>
        <v>0</v>
      </c>
      <c r="G124" s="287"/>
    </row>
    <row r="125" spans="2:8">
      <c r="G125" s="287"/>
    </row>
    <row r="126" spans="2:8" ht="17.399999999999999" customHeight="1">
      <c r="G126" s="289"/>
    </row>
    <row r="127" spans="2:8" ht="17.399999999999999" customHeight="1">
      <c r="F127" s="937"/>
      <c r="G127" s="939"/>
    </row>
  </sheetData>
  <sheetProtection algorithmName="SHA-512" hashValue="pHfaKff8MuEBlgkBqGsrO8vcZqsHpaFDTkREQBFddLp9YBzPv/GkAZbMeqAfWRKiTyu/kE+UGIGPl7eKxpNXFw==" saltValue="vVaAXwmbCBW8i6GRqQvDQA==" spinCount="100000" sheet="1" objects="1" scenarios="1"/>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48" min="1" max="7"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01222-C548-486D-B8C3-1403D88AD5FF}">
  <sheetPr>
    <pageSetUpPr fitToPage="1"/>
  </sheetPr>
  <dimension ref="B1:H152"/>
  <sheetViews>
    <sheetView view="pageBreakPreview" zoomScaleNormal="100" zoomScaleSheetLayoutView="100" workbookViewId="0">
      <pane ySplit="7" topLeftCell="A134" activePane="bottomLeft" state="frozen"/>
      <selection pane="bottomLeft" activeCell="O140" sqref="O140"/>
    </sheetView>
  </sheetViews>
  <sheetFormatPr defaultRowHeight="13.2"/>
  <cols>
    <col min="1" max="1" width="9.109375" style="619"/>
    <col min="2" max="3" width="10.6640625" style="646" customWidth="1"/>
    <col min="4" max="4" width="47.6640625" style="620" customWidth="1"/>
    <col min="5" max="5" width="14.6640625" style="646" customWidth="1"/>
    <col min="6" max="6" width="12.6640625" style="621" customWidth="1"/>
    <col min="7" max="7" width="15.6640625" style="622" customWidth="1"/>
    <col min="8" max="8" width="15.6640625" style="623" customWidth="1"/>
    <col min="9" max="257" width="9.109375" style="619"/>
    <col min="258" max="259" width="10.6640625" style="619" customWidth="1"/>
    <col min="260" max="260" width="47.6640625" style="619" customWidth="1"/>
    <col min="261" max="261" width="14.6640625" style="619" customWidth="1"/>
    <col min="262" max="262" width="12.6640625" style="619" customWidth="1"/>
    <col min="263" max="264" width="15.6640625" style="619" customWidth="1"/>
    <col min="265" max="513" width="9.109375" style="619"/>
    <col min="514" max="515" width="10.6640625" style="619" customWidth="1"/>
    <col min="516" max="516" width="47.6640625" style="619" customWidth="1"/>
    <col min="517" max="517" width="14.6640625" style="619" customWidth="1"/>
    <col min="518" max="518" width="12.6640625" style="619" customWidth="1"/>
    <col min="519" max="520" width="15.6640625" style="619" customWidth="1"/>
    <col min="521" max="769" width="9.109375" style="619"/>
    <col min="770" max="771" width="10.6640625" style="619" customWidth="1"/>
    <col min="772" max="772" width="47.6640625" style="619" customWidth="1"/>
    <col min="773" max="773" width="14.6640625" style="619" customWidth="1"/>
    <col min="774" max="774" width="12.6640625" style="619" customWidth="1"/>
    <col min="775" max="776" width="15.6640625" style="619" customWidth="1"/>
    <col min="777" max="1025" width="9.109375" style="619"/>
    <col min="1026" max="1027" width="10.6640625" style="619" customWidth="1"/>
    <col min="1028" max="1028" width="47.6640625" style="619" customWidth="1"/>
    <col min="1029" max="1029" width="14.6640625" style="619" customWidth="1"/>
    <col min="1030" max="1030" width="12.6640625" style="619" customWidth="1"/>
    <col min="1031" max="1032" width="15.6640625" style="619" customWidth="1"/>
    <col min="1033" max="1281" width="9.109375" style="619"/>
    <col min="1282" max="1283" width="10.6640625" style="619" customWidth="1"/>
    <col min="1284" max="1284" width="47.6640625" style="619" customWidth="1"/>
    <col min="1285" max="1285" width="14.6640625" style="619" customWidth="1"/>
    <col min="1286" max="1286" width="12.6640625" style="619" customWidth="1"/>
    <col min="1287" max="1288" width="15.6640625" style="619" customWidth="1"/>
    <col min="1289" max="1537" width="9.109375" style="619"/>
    <col min="1538" max="1539" width="10.6640625" style="619" customWidth="1"/>
    <col min="1540" max="1540" width="47.6640625" style="619" customWidth="1"/>
    <col min="1541" max="1541" width="14.6640625" style="619" customWidth="1"/>
    <col min="1542" max="1542" width="12.6640625" style="619" customWidth="1"/>
    <col min="1543" max="1544" width="15.6640625" style="619" customWidth="1"/>
    <col min="1545" max="1793" width="9.109375" style="619"/>
    <col min="1794" max="1795" width="10.6640625" style="619" customWidth="1"/>
    <col min="1796" max="1796" width="47.6640625" style="619" customWidth="1"/>
    <col min="1797" max="1797" width="14.6640625" style="619" customWidth="1"/>
    <col min="1798" max="1798" width="12.6640625" style="619" customWidth="1"/>
    <col min="1799" max="1800" width="15.6640625" style="619" customWidth="1"/>
    <col min="1801" max="2049" width="9.109375" style="619"/>
    <col min="2050" max="2051" width="10.6640625" style="619" customWidth="1"/>
    <col min="2052" max="2052" width="47.6640625" style="619" customWidth="1"/>
    <col min="2053" max="2053" width="14.6640625" style="619" customWidth="1"/>
    <col min="2054" max="2054" width="12.6640625" style="619" customWidth="1"/>
    <col min="2055" max="2056" width="15.6640625" style="619" customWidth="1"/>
    <col min="2057" max="2305" width="9.109375" style="619"/>
    <col min="2306" max="2307" width="10.6640625" style="619" customWidth="1"/>
    <col min="2308" max="2308" width="47.6640625" style="619" customWidth="1"/>
    <col min="2309" max="2309" width="14.6640625" style="619" customWidth="1"/>
    <col min="2310" max="2310" width="12.6640625" style="619" customWidth="1"/>
    <col min="2311" max="2312" width="15.6640625" style="619" customWidth="1"/>
    <col min="2313" max="2561" width="9.109375" style="619"/>
    <col min="2562" max="2563" width="10.6640625" style="619" customWidth="1"/>
    <col min="2564" max="2564" width="47.6640625" style="619" customWidth="1"/>
    <col min="2565" max="2565" width="14.6640625" style="619" customWidth="1"/>
    <col min="2566" max="2566" width="12.6640625" style="619" customWidth="1"/>
    <col min="2567" max="2568" width="15.6640625" style="619" customWidth="1"/>
    <col min="2569" max="2817" width="9.109375" style="619"/>
    <col min="2818" max="2819" width="10.6640625" style="619" customWidth="1"/>
    <col min="2820" max="2820" width="47.6640625" style="619" customWidth="1"/>
    <col min="2821" max="2821" width="14.6640625" style="619" customWidth="1"/>
    <col min="2822" max="2822" width="12.6640625" style="619" customWidth="1"/>
    <col min="2823" max="2824" width="15.6640625" style="619" customWidth="1"/>
    <col min="2825" max="3073" width="9.109375" style="619"/>
    <col min="3074" max="3075" width="10.6640625" style="619" customWidth="1"/>
    <col min="3076" max="3076" width="47.6640625" style="619" customWidth="1"/>
    <col min="3077" max="3077" width="14.6640625" style="619" customWidth="1"/>
    <col min="3078" max="3078" width="12.6640625" style="619" customWidth="1"/>
    <col min="3079" max="3080" width="15.6640625" style="619" customWidth="1"/>
    <col min="3081" max="3329" width="9.109375" style="619"/>
    <col min="3330" max="3331" width="10.6640625" style="619" customWidth="1"/>
    <col min="3332" max="3332" width="47.6640625" style="619" customWidth="1"/>
    <col min="3333" max="3333" width="14.6640625" style="619" customWidth="1"/>
    <col min="3334" max="3334" width="12.6640625" style="619" customWidth="1"/>
    <col min="3335" max="3336" width="15.6640625" style="619" customWidth="1"/>
    <col min="3337" max="3585" width="9.109375" style="619"/>
    <col min="3586" max="3587" width="10.6640625" style="619" customWidth="1"/>
    <col min="3588" max="3588" width="47.6640625" style="619" customWidth="1"/>
    <col min="3589" max="3589" width="14.6640625" style="619" customWidth="1"/>
    <col min="3590" max="3590" width="12.6640625" style="619" customWidth="1"/>
    <col min="3591" max="3592" width="15.6640625" style="619" customWidth="1"/>
    <col min="3593" max="3841" width="9.109375" style="619"/>
    <col min="3842" max="3843" width="10.6640625" style="619" customWidth="1"/>
    <col min="3844" max="3844" width="47.6640625" style="619" customWidth="1"/>
    <col min="3845" max="3845" width="14.6640625" style="619" customWidth="1"/>
    <col min="3846" max="3846" width="12.6640625" style="619" customWidth="1"/>
    <col min="3847" max="3848" width="15.6640625" style="619" customWidth="1"/>
    <col min="3849" max="4097" width="9.109375" style="619"/>
    <col min="4098" max="4099" width="10.6640625" style="619" customWidth="1"/>
    <col min="4100" max="4100" width="47.6640625" style="619" customWidth="1"/>
    <col min="4101" max="4101" width="14.6640625" style="619" customWidth="1"/>
    <col min="4102" max="4102" width="12.6640625" style="619" customWidth="1"/>
    <col min="4103" max="4104" width="15.6640625" style="619" customWidth="1"/>
    <col min="4105" max="4353" width="9.109375" style="619"/>
    <col min="4354" max="4355" width="10.6640625" style="619" customWidth="1"/>
    <col min="4356" max="4356" width="47.6640625" style="619" customWidth="1"/>
    <col min="4357" max="4357" width="14.6640625" style="619" customWidth="1"/>
    <col min="4358" max="4358" width="12.6640625" style="619" customWidth="1"/>
    <col min="4359" max="4360" width="15.6640625" style="619" customWidth="1"/>
    <col min="4361" max="4609" width="9.109375" style="619"/>
    <col min="4610" max="4611" width="10.6640625" style="619" customWidth="1"/>
    <col min="4612" max="4612" width="47.6640625" style="619" customWidth="1"/>
    <col min="4613" max="4613" width="14.6640625" style="619" customWidth="1"/>
    <col min="4614" max="4614" width="12.6640625" style="619" customWidth="1"/>
    <col min="4615" max="4616" width="15.6640625" style="619" customWidth="1"/>
    <col min="4617" max="4865" width="9.109375" style="619"/>
    <col min="4866" max="4867" width="10.6640625" style="619" customWidth="1"/>
    <col min="4868" max="4868" width="47.6640625" style="619" customWidth="1"/>
    <col min="4869" max="4869" width="14.6640625" style="619" customWidth="1"/>
    <col min="4870" max="4870" width="12.6640625" style="619" customWidth="1"/>
    <col min="4871" max="4872" width="15.6640625" style="619" customWidth="1"/>
    <col min="4873" max="5121" width="9.109375" style="619"/>
    <col min="5122" max="5123" width="10.6640625" style="619" customWidth="1"/>
    <col min="5124" max="5124" width="47.6640625" style="619" customWidth="1"/>
    <col min="5125" max="5125" width="14.6640625" style="619" customWidth="1"/>
    <col min="5126" max="5126" width="12.6640625" style="619" customWidth="1"/>
    <col min="5127" max="5128" width="15.6640625" style="619" customWidth="1"/>
    <col min="5129" max="5377" width="9.109375" style="619"/>
    <col min="5378" max="5379" width="10.6640625" style="619" customWidth="1"/>
    <col min="5380" max="5380" width="47.6640625" style="619" customWidth="1"/>
    <col min="5381" max="5381" width="14.6640625" style="619" customWidth="1"/>
    <col min="5382" max="5382" width="12.6640625" style="619" customWidth="1"/>
    <col min="5383" max="5384" width="15.6640625" style="619" customWidth="1"/>
    <col min="5385" max="5633" width="9.109375" style="619"/>
    <col min="5634" max="5635" width="10.6640625" style="619" customWidth="1"/>
    <col min="5636" max="5636" width="47.6640625" style="619" customWidth="1"/>
    <col min="5637" max="5637" width="14.6640625" style="619" customWidth="1"/>
    <col min="5638" max="5638" width="12.6640625" style="619" customWidth="1"/>
    <col min="5639" max="5640" width="15.6640625" style="619" customWidth="1"/>
    <col min="5641" max="5889" width="9.109375" style="619"/>
    <col min="5890" max="5891" width="10.6640625" style="619" customWidth="1"/>
    <col min="5892" max="5892" width="47.6640625" style="619" customWidth="1"/>
    <col min="5893" max="5893" width="14.6640625" style="619" customWidth="1"/>
    <col min="5894" max="5894" width="12.6640625" style="619" customWidth="1"/>
    <col min="5895" max="5896" width="15.6640625" style="619" customWidth="1"/>
    <col min="5897" max="6145" width="9.109375" style="619"/>
    <col min="6146" max="6147" width="10.6640625" style="619" customWidth="1"/>
    <col min="6148" max="6148" width="47.6640625" style="619" customWidth="1"/>
    <col min="6149" max="6149" width="14.6640625" style="619" customWidth="1"/>
    <col min="6150" max="6150" width="12.6640625" style="619" customWidth="1"/>
    <col min="6151" max="6152" width="15.6640625" style="619" customWidth="1"/>
    <col min="6153" max="6401" width="9.109375" style="619"/>
    <col min="6402" max="6403" width="10.6640625" style="619" customWidth="1"/>
    <col min="6404" max="6404" width="47.6640625" style="619" customWidth="1"/>
    <col min="6405" max="6405" width="14.6640625" style="619" customWidth="1"/>
    <col min="6406" max="6406" width="12.6640625" style="619" customWidth="1"/>
    <col min="6407" max="6408" width="15.6640625" style="619" customWidth="1"/>
    <col min="6409" max="6657" width="9.109375" style="619"/>
    <col min="6658" max="6659" width="10.6640625" style="619" customWidth="1"/>
    <col min="6660" max="6660" width="47.6640625" style="619" customWidth="1"/>
    <col min="6661" max="6661" width="14.6640625" style="619" customWidth="1"/>
    <col min="6662" max="6662" width="12.6640625" style="619" customWidth="1"/>
    <col min="6663" max="6664" width="15.6640625" style="619" customWidth="1"/>
    <col min="6665" max="6913" width="9.109375" style="619"/>
    <col min="6914" max="6915" width="10.6640625" style="619" customWidth="1"/>
    <col min="6916" max="6916" width="47.6640625" style="619" customWidth="1"/>
    <col min="6917" max="6917" width="14.6640625" style="619" customWidth="1"/>
    <col min="6918" max="6918" width="12.6640625" style="619" customWidth="1"/>
    <col min="6919" max="6920" width="15.6640625" style="619" customWidth="1"/>
    <col min="6921" max="7169" width="9.109375" style="619"/>
    <col min="7170" max="7171" width="10.6640625" style="619" customWidth="1"/>
    <col min="7172" max="7172" width="47.6640625" style="619" customWidth="1"/>
    <col min="7173" max="7173" width="14.6640625" style="619" customWidth="1"/>
    <col min="7174" max="7174" width="12.6640625" style="619" customWidth="1"/>
    <col min="7175" max="7176" width="15.6640625" style="619" customWidth="1"/>
    <col min="7177" max="7425" width="9.109375" style="619"/>
    <col min="7426" max="7427" width="10.6640625" style="619" customWidth="1"/>
    <col min="7428" max="7428" width="47.6640625" style="619" customWidth="1"/>
    <col min="7429" max="7429" width="14.6640625" style="619" customWidth="1"/>
    <col min="7430" max="7430" width="12.6640625" style="619" customWidth="1"/>
    <col min="7431" max="7432" width="15.6640625" style="619" customWidth="1"/>
    <col min="7433" max="7681" width="9.109375" style="619"/>
    <col min="7682" max="7683" width="10.6640625" style="619" customWidth="1"/>
    <col min="7684" max="7684" width="47.6640625" style="619" customWidth="1"/>
    <col min="7685" max="7685" width="14.6640625" style="619" customWidth="1"/>
    <col min="7686" max="7686" width="12.6640625" style="619" customWidth="1"/>
    <col min="7687" max="7688" width="15.6640625" style="619" customWidth="1"/>
    <col min="7689" max="7937" width="9.109375" style="619"/>
    <col min="7938" max="7939" width="10.6640625" style="619" customWidth="1"/>
    <col min="7940" max="7940" width="47.6640625" style="619" customWidth="1"/>
    <col min="7941" max="7941" width="14.6640625" style="619" customWidth="1"/>
    <col min="7942" max="7942" width="12.6640625" style="619" customWidth="1"/>
    <col min="7943" max="7944" width="15.6640625" style="619" customWidth="1"/>
    <col min="7945" max="8193" width="9.109375" style="619"/>
    <col min="8194" max="8195" width="10.6640625" style="619" customWidth="1"/>
    <col min="8196" max="8196" width="47.6640625" style="619" customWidth="1"/>
    <col min="8197" max="8197" width="14.6640625" style="619" customWidth="1"/>
    <col min="8198" max="8198" width="12.6640625" style="619" customWidth="1"/>
    <col min="8199" max="8200" width="15.6640625" style="619" customWidth="1"/>
    <col min="8201" max="8449" width="9.109375" style="619"/>
    <col min="8450" max="8451" width="10.6640625" style="619" customWidth="1"/>
    <col min="8452" max="8452" width="47.6640625" style="619" customWidth="1"/>
    <col min="8453" max="8453" width="14.6640625" style="619" customWidth="1"/>
    <col min="8454" max="8454" width="12.6640625" style="619" customWidth="1"/>
    <col min="8455" max="8456" width="15.6640625" style="619" customWidth="1"/>
    <col min="8457" max="8705" width="9.109375" style="619"/>
    <col min="8706" max="8707" width="10.6640625" style="619" customWidth="1"/>
    <col min="8708" max="8708" width="47.6640625" style="619" customWidth="1"/>
    <col min="8709" max="8709" width="14.6640625" style="619" customWidth="1"/>
    <col min="8710" max="8710" width="12.6640625" style="619" customWidth="1"/>
    <col min="8711" max="8712" width="15.6640625" style="619" customWidth="1"/>
    <col min="8713" max="8961" width="9.109375" style="619"/>
    <col min="8962" max="8963" width="10.6640625" style="619" customWidth="1"/>
    <col min="8964" max="8964" width="47.6640625" style="619" customWidth="1"/>
    <col min="8965" max="8965" width="14.6640625" style="619" customWidth="1"/>
    <col min="8966" max="8966" width="12.6640625" style="619" customWidth="1"/>
    <col min="8967" max="8968" width="15.6640625" style="619" customWidth="1"/>
    <col min="8969" max="9217" width="9.109375" style="619"/>
    <col min="9218" max="9219" width="10.6640625" style="619" customWidth="1"/>
    <col min="9220" max="9220" width="47.6640625" style="619" customWidth="1"/>
    <col min="9221" max="9221" width="14.6640625" style="619" customWidth="1"/>
    <col min="9222" max="9222" width="12.6640625" style="619" customWidth="1"/>
    <col min="9223" max="9224" width="15.6640625" style="619" customWidth="1"/>
    <col min="9225" max="9473" width="9.109375" style="619"/>
    <col min="9474" max="9475" width="10.6640625" style="619" customWidth="1"/>
    <col min="9476" max="9476" width="47.6640625" style="619" customWidth="1"/>
    <col min="9477" max="9477" width="14.6640625" style="619" customWidth="1"/>
    <col min="9478" max="9478" width="12.6640625" style="619" customWidth="1"/>
    <col min="9479" max="9480" width="15.6640625" style="619" customWidth="1"/>
    <col min="9481" max="9729" width="9.109375" style="619"/>
    <col min="9730" max="9731" width="10.6640625" style="619" customWidth="1"/>
    <col min="9732" max="9732" width="47.6640625" style="619" customWidth="1"/>
    <col min="9733" max="9733" width="14.6640625" style="619" customWidth="1"/>
    <col min="9734" max="9734" width="12.6640625" style="619" customWidth="1"/>
    <col min="9735" max="9736" width="15.6640625" style="619" customWidth="1"/>
    <col min="9737" max="9985" width="9.109375" style="619"/>
    <col min="9986" max="9987" width="10.6640625" style="619" customWidth="1"/>
    <col min="9988" max="9988" width="47.6640625" style="619" customWidth="1"/>
    <col min="9989" max="9989" width="14.6640625" style="619" customWidth="1"/>
    <col min="9990" max="9990" width="12.6640625" style="619" customWidth="1"/>
    <col min="9991" max="9992" width="15.6640625" style="619" customWidth="1"/>
    <col min="9993" max="10241" width="9.109375" style="619"/>
    <col min="10242" max="10243" width="10.6640625" style="619" customWidth="1"/>
    <col min="10244" max="10244" width="47.6640625" style="619" customWidth="1"/>
    <col min="10245" max="10245" width="14.6640625" style="619" customWidth="1"/>
    <col min="10246" max="10246" width="12.6640625" style="619" customWidth="1"/>
    <col min="10247" max="10248" width="15.6640625" style="619" customWidth="1"/>
    <col min="10249" max="10497" width="9.109375" style="619"/>
    <col min="10498" max="10499" width="10.6640625" style="619" customWidth="1"/>
    <col min="10500" max="10500" width="47.6640625" style="619" customWidth="1"/>
    <col min="10501" max="10501" width="14.6640625" style="619" customWidth="1"/>
    <col min="10502" max="10502" width="12.6640625" style="619" customWidth="1"/>
    <col min="10503" max="10504" width="15.6640625" style="619" customWidth="1"/>
    <col min="10505" max="10753" width="9.109375" style="619"/>
    <col min="10754" max="10755" width="10.6640625" style="619" customWidth="1"/>
    <col min="10756" max="10756" width="47.6640625" style="619" customWidth="1"/>
    <col min="10757" max="10757" width="14.6640625" style="619" customWidth="1"/>
    <col min="10758" max="10758" width="12.6640625" style="619" customWidth="1"/>
    <col min="10759" max="10760" width="15.6640625" style="619" customWidth="1"/>
    <col min="10761" max="11009" width="9.109375" style="619"/>
    <col min="11010" max="11011" width="10.6640625" style="619" customWidth="1"/>
    <col min="11012" max="11012" width="47.6640625" style="619" customWidth="1"/>
    <col min="11013" max="11013" width="14.6640625" style="619" customWidth="1"/>
    <col min="11014" max="11014" width="12.6640625" style="619" customWidth="1"/>
    <col min="11015" max="11016" width="15.6640625" style="619" customWidth="1"/>
    <col min="11017" max="11265" width="9.109375" style="619"/>
    <col min="11266" max="11267" width="10.6640625" style="619" customWidth="1"/>
    <col min="11268" max="11268" width="47.6640625" style="619" customWidth="1"/>
    <col min="11269" max="11269" width="14.6640625" style="619" customWidth="1"/>
    <col min="11270" max="11270" width="12.6640625" style="619" customWidth="1"/>
    <col min="11271" max="11272" width="15.6640625" style="619" customWidth="1"/>
    <col min="11273" max="11521" width="9.109375" style="619"/>
    <col min="11522" max="11523" width="10.6640625" style="619" customWidth="1"/>
    <col min="11524" max="11524" width="47.6640625" style="619" customWidth="1"/>
    <col min="11525" max="11525" width="14.6640625" style="619" customWidth="1"/>
    <col min="11526" max="11526" width="12.6640625" style="619" customWidth="1"/>
    <col min="11527" max="11528" width="15.6640625" style="619" customWidth="1"/>
    <col min="11529" max="11777" width="9.109375" style="619"/>
    <col min="11778" max="11779" width="10.6640625" style="619" customWidth="1"/>
    <col min="11780" max="11780" width="47.6640625" style="619" customWidth="1"/>
    <col min="11781" max="11781" width="14.6640625" style="619" customWidth="1"/>
    <col min="11782" max="11782" width="12.6640625" style="619" customWidth="1"/>
    <col min="11783" max="11784" width="15.6640625" style="619" customWidth="1"/>
    <col min="11785" max="12033" width="9.109375" style="619"/>
    <col min="12034" max="12035" width="10.6640625" style="619" customWidth="1"/>
    <col min="12036" max="12036" width="47.6640625" style="619" customWidth="1"/>
    <col min="12037" max="12037" width="14.6640625" style="619" customWidth="1"/>
    <col min="12038" max="12038" width="12.6640625" style="619" customWidth="1"/>
    <col min="12039" max="12040" width="15.6640625" style="619" customWidth="1"/>
    <col min="12041" max="12289" width="9.109375" style="619"/>
    <col min="12290" max="12291" width="10.6640625" style="619" customWidth="1"/>
    <col min="12292" max="12292" width="47.6640625" style="619" customWidth="1"/>
    <col min="12293" max="12293" width="14.6640625" style="619" customWidth="1"/>
    <col min="12294" max="12294" width="12.6640625" style="619" customWidth="1"/>
    <col min="12295" max="12296" width="15.6640625" style="619" customWidth="1"/>
    <col min="12297" max="12545" width="9.109375" style="619"/>
    <col min="12546" max="12547" width="10.6640625" style="619" customWidth="1"/>
    <col min="12548" max="12548" width="47.6640625" style="619" customWidth="1"/>
    <col min="12549" max="12549" width="14.6640625" style="619" customWidth="1"/>
    <col min="12550" max="12550" width="12.6640625" style="619" customWidth="1"/>
    <col min="12551" max="12552" width="15.6640625" style="619" customWidth="1"/>
    <col min="12553" max="12801" width="9.109375" style="619"/>
    <col min="12802" max="12803" width="10.6640625" style="619" customWidth="1"/>
    <col min="12804" max="12804" width="47.6640625" style="619" customWidth="1"/>
    <col min="12805" max="12805" width="14.6640625" style="619" customWidth="1"/>
    <col min="12806" max="12806" width="12.6640625" style="619" customWidth="1"/>
    <col min="12807" max="12808" width="15.6640625" style="619" customWidth="1"/>
    <col min="12809" max="13057" width="9.109375" style="619"/>
    <col min="13058" max="13059" width="10.6640625" style="619" customWidth="1"/>
    <col min="13060" max="13060" width="47.6640625" style="619" customWidth="1"/>
    <col min="13061" max="13061" width="14.6640625" style="619" customWidth="1"/>
    <col min="13062" max="13062" width="12.6640625" style="619" customWidth="1"/>
    <col min="13063" max="13064" width="15.6640625" style="619" customWidth="1"/>
    <col min="13065" max="13313" width="9.109375" style="619"/>
    <col min="13314" max="13315" width="10.6640625" style="619" customWidth="1"/>
    <col min="13316" max="13316" width="47.6640625" style="619" customWidth="1"/>
    <col min="13317" max="13317" width="14.6640625" style="619" customWidth="1"/>
    <col min="13318" max="13318" width="12.6640625" style="619" customWidth="1"/>
    <col min="13319" max="13320" width="15.6640625" style="619" customWidth="1"/>
    <col min="13321" max="13569" width="9.109375" style="619"/>
    <col min="13570" max="13571" width="10.6640625" style="619" customWidth="1"/>
    <col min="13572" max="13572" width="47.6640625" style="619" customWidth="1"/>
    <col min="13573" max="13573" width="14.6640625" style="619" customWidth="1"/>
    <col min="13574" max="13574" width="12.6640625" style="619" customWidth="1"/>
    <col min="13575" max="13576" width="15.6640625" style="619" customWidth="1"/>
    <col min="13577" max="13825" width="9.109375" style="619"/>
    <col min="13826" max="13827" width="10.6640625" style="619" customWidth="1"/>
    <col min="13828" max="13828" width="47.6640625" style="619" customWidth="1"/>
    <col min="13829" max="13829" width="14.6640625" style="619" customWidth="1"/>
    <col min="13830" max="13830" width="12.6640625" style="619" customWidth="1"/>
    <col min="13831" max="13832" width="15.6640625" style="619" customWidth="1"/>
    <col min="13833" max="14081" width="9.109375" style="619"/>
    <col min="14082" max="14083" width="10.6640625" style="619" customWidth="1"/>
    <col min="14084" max="14084" width="47.6640625" style="619" customWidth="1"/>
    <col min="14085" max="14085" width="14.6640625" style="619" customWidth="1"/>
    <col min="14086" max="14086" width="12.6640625" style="619" customWidth="1"/>
    <col min="14087" max="14088" width="15.6640625" style="619" customWidth="1"/>
    <col min="14089" max="14337" width="9.109375" style="619"/>
    <col min="14338" max="14339" width="10.6640625" style="619" customWidth="1"/>
    <col min="14340" max="14340" width="47.6640625" style="619" customWidth="1"/>
    <col min="14341" max="14341" width="14.6640625" style="619" customWidth="1"/>
    <col min="14342" max="14342" width="12.6640625" style="619" customWidth="1"/>
    <col min="14343" max="14344" width="15.6640625" style="619" customWidth="1"/>
    <col min="14345" max="14593" width="9.109375" style="619"/>
    <col min="14594" max="14595" width="10.6640625" style="619" customWidth="1"/>
    <col min="14596" max="14596" width="47.6640625" style="619" customWidth="1"/>
    <col min="14597" max="14597" width="14.6640625" style="619" customWidth="1"/>
    <col min="14598" max="14598" width="12.6640625" style="619" customWidth="1"/>
    <col min="14599" max="14600" width="15.6640625" style="619" customWidth="1"/>
    <col min="14601" max="14849" width="9.109375" style="619"/>
    <col min="14850" max="14851" width="10.6640625" style="619" customWidth="1"/>
    <col min="14852" max="14852" width="47.6640625" style="619" customWidth="1"/>
    <col min="14853" max="14853" width="14.6640625" style="619" customWidth="1"/>
    <col min="14854" max="14854" width="12.6640625" style="619" customWidth="1"/>
    <col min="14855" max="14856" width="15.6640625" style="619" customWidth="1"/>
    <col min="14857" max="15105" width="9.109375" style="619"/>
    <col min="15106" max="15107" width="10.6640625" style="619" customWidth="1"/>
    <col min="15108" max="15108" width="47.6640625" style="619" customWidth="1"/>
    <col min="15109" max="15109" width="14.6640625" style="619" customWidth="1"/>
    <col min="15110" max="15110" width="12.6640625" style="619" customWidth="1"/>
    <col min="15111" max="15112" width="15.6640625" style="619" customWidth="1"/>
    <col min="15113" max="15361" width="9.109375" style="619"/>
    <col min="15362" max="15363" width="10.6640625" style="619" customWidth="1"/>
    <col min="15364" max="15364" width="47.6640625" style="619" customWidth="1"/>
    <col min="15365" max="15365" width="14.6640625" style="619" customWidth="1"/>
    <col min="15366" max="15366" width="12.6640625" style="619" customWidth="1"/>
    <col min="15367" max="15368" width="15.6640625" style="619" customWidth="1"/>
    <col min="15369" max="15617" width="9.109375" style="619"/>
    <col min="15618" max="15619" width="10.6640625" style="619" customWidth="1"/>
    <col min="15620" max="15620" width="47.6640625" style="619" customWidth="1"/>
    <col min="15621" max="15621" width="14.6640625" style="619" customWidth="1"/>
    <col min="15622" max="15622" width="12.6640625" style="619" customWidth="1"/>
    <col min="15623" max="15624" width="15.6640625" style="619" customWidth="1"/>
    <col min="15625" max="15873" width="9.109375" style="619"/>
    <col min="15874" max="15875" width="10.6640625" style="619" customWidth="1"/>
    <col min="15876" max="15876" width="47.6640625" style="619" customWidth="1"/>
    <col min="15877" max="15877" width="14.6640625" style="619" customWidth="1"/>
    <col min="15878" max="15878" width="12.6640625" style="619" customWidth="1"/>
    <col min="15879" max="15880" width="15.6640625" style="619" customWidth="1"/>
    <col min="15881" max="16129" width="9.109375" style="619"/>
    <col min="16130" max="16131" width="10.6640625" style="619" customWidth="1"/>
    <col min="16132" max="16132" width="47.6640625" style="619" customWidth="1"/>
    <col min="16133" max="16133" width="14.6640625" style="619" customWidth="1"/>
    <col min="16134" max="16134" width="12.6640625" style="619" customWidth="1"/>
    <col min="16135" max="16136" width="15.6640625" style="619" customWidth="1"/>
    <col min="16137" max="16384" width="9.109375" style="619"/>
  </cols>
  <sheetData>
    <row r="1" spans="2:8" ht="20.100000000000001" customHeight="1">
      <c r="B1" s="577" t="s">
        <v>1721</v>
      </c>
      <c r="C1" s="940"/>
      <c r="D1" s="940"/>
      <c r="E1" s="940"/>
      <c r="F1" s="940"/>
      <c r="G1" s="940"/>
      <c r="H1" s="940"/>
    </row>
    <row r="2" spans="2:8" s="941" customFormat="1" ht="15" customHeight="1">
      <c r="B2" s="678" t="s">
        <v>7</v>
      </c>
      <c r="C2" s="679" t="s">
        <v>2014</v>
      </c>
      <c r="D2" s="660"/>
      <c r="E2" s="680"/>
      <c r="F2" s="580"/>
      <c r="G2" s="681"/>
      <c r="H2" s="582"/>
    </row>
    <row r="3" spans="2:8" s="941" customFormat="1" ht="15" customHeight="1">
      <c r="B3" s="678" t="s">
        <v>8</v>
      </c>
      <c r="C3" s="679" t="s">
        <v>1722</v>
      </c>
      <c r="D3" s="660"/>
      <c r="E3" s="680"/>
      <c r="F3" s="580"/>
      <c r="G3" s="681"/>
      <c r="H3" s="582"/>
    </row>
    <row r="4" spans="2:8" s="941" customFormat="1" ht="15" customHeight="1">
      <c r="B4" s="678" t="s">
        <v>9</v>
      </c>
      <c r="C4" s="679" t="s">
        <v>1723</v>
      </c>
      <c r="D4" s="660"/>
      <c r="E4" s="680"/>
      <c r="F4" s="580"/>
      <c r="G4" s="681"/>
      <c r="H4" s="582"/>
    </row>
    <row r="5" spans="2:8" s="941" customFormat="1" ht="20.100000000000001" customHeight="1">
      <c r="B5" s="678" t="s">
        <v>10</v>
      </c>
      <c r="C5" s="679" t="s">
        <v>82</v>
      </c>
      <c r="D5" s="682"/>
      <c r="E5" s="682"/>
      <c r="F5" s="682"/>
      <c r="G5" s="682"/>
      <c r="H5" s="682"/>
    </row>
    <row r="6" spans="2:8" s="635" customFormat="1" ht="9.9" customHeight="1">
      <c r="B6" s="590"/>
      <c r="C6" s="590"/>
      <c r="D6" s="591"/>
      <c r="E6" s="590"/>
      <c r="F6" s="592"/>
      <c r="G6" s="593"/>
      <c r="H6" s="594"/>
    </row>
    <row r="7" spans="2:8" s="942" customFormat="1" ht="32.1" customHeight="1" thickBot="1">
      <c r="B7" s="596" t="s">
        <v>11</v>
      </c>
      <c r="C7" s="596" t="s">
        <v>12</v>
      </c>
      <c r="D7" s="597" t="s">
        <v>13</v>
      </c>
      <c r="E7" s="596" t="s">
        <v>14</v>
      </c>
      <c r="F7" s="598" t="s">
        <v>15</v>
      </c>
      <c r="G7" s="616" t="s">
        <v>16</v>
      </c>
      <c r="H7" s="599" t="s">
        <v>17</v>
      </c>
    </row>
    <row r="8" spans="2:8">
      <c r="B8" s="578"/>
      <c r="C8" s="578"/>
      <c r="D8" s="579"/>
      <c r="E8" s="578"/>
      <c r="F8" s="580"/>
      <c r="G8" s="287"/>
      <c r="H8" s="582"/>
    </row>
    <row r="9" spans="2:8">
      <c r="B9" s="940"/>
      <c r="C9" s="940"/>
      <c r="D9" s="606" t="s">
        <v>18</v>
      </c>
      <c r="E9" s="940"/>
      <c r="F9" s="940"/>
      <c r="G9" s="289" t="s">
        <v>19</v>
      </c>
      <c r="H9" s="608">
        <f>SUM(H12:H21)</f>
        <v>0</v>
      </c>
    </row>
    <row r="10" spans="2:8">
      <c r="B10" s="578"/>
      <c r="C10" s="578"/>
      <c r="D10" s="606"/>
      <c r="E10" s="578"/>
      <c r="F10" s="580"/>
      <c r="G10" s="289"/>
      <c r="H10" s="608"/>
    </row>
    <row r="11" spans="2:8">
      <c r="B11" s="940"/>
      <c r="C11" s="940"/>
      <c r="D11" s="606" t="s">
        <v>521</v>
      </c>
      <c r="E11" s="940"/>
      <c r="F11" s="940"/>
      <c r="G11" s="943"/>
      <c r="H11" s="940"/>
    </row>
    <row r="12" spans="2:8" ht="26.4">
      <c r="B12" s="578" t="s">
        <v>21</v>
      </c>
      <c r="C12" s="578" t="s">
        <v>634</v>
      </c>
      <c r="D12" s="579" t="s">
        <v>635</v>
      </c>
      <c r="E12" s="578" t="s">
        <v>22</v>
      </c>
      <c r="F12" s="580">
        <v>0.70400000000000007</v>
      </c>
      <c r="G12" s="287"/>
      <c r="H12" s="582">
        <f>ROUND(F12*G12,2)</f>
        <v>0</v>
      </c>
    </row>
    <row r="13" spans="2:8" ht="66">
      <c r="B13" s="578"/>
      <c r="C13" s="578"/>
      <c r="D13" s="609" t="s">
        <v>1725</v>
      </c>
      <c r="E13" s="578"/>
      <c r="F13" s="940"/>
      <c r="G13" s="287"/>
      <c r="H13" s="582"/>
    </row>
    <row r="14" spans="2:8" ht="26.4">
      <c r="B14" s="578" t="s">
        <v>23</v>
      </c>
      <c r="C14" s="578" t="s">
        <v>1726</v>
      </c>
      <c r="D14" s="579" t="s">
        <v>1727</v>
      </c>
      <c r="E14" s="578" t="s">
        <v>24</v>
      </c>
      <c r="F14" s="580">
        <v>50</v>
      </c>
      <c r="G14" s="287"/>
      <c r="H14" s="582">
        <f t="shared" ref="H14:H20" si="0">ROUND(F14*G14,2)</f>
        <v>0</v>
      </c>
    </row>
    <row r="15" spans="2:8" ht="52.8">
      <c r="B15" s="578"/>
      <c r="C15" s="578"/>
      <c r="D15" s="609" t="s">
        <v>1728</v>
      </c>
      <c r="E15" s="578"/>
      <c r="F15" s="940"/>
      <c r="G15" s="287"/>
      <c r="H15" s="582"/>
    </row>
    <row r="16" spans="2:8">
      <c r="B16" s="578"/>
      <c r="C16" s="578"/>
      <c r="D16" s="579"/>
      <c r="E16" s="578"/>
      <c r="F16" s="580"/>
      <c r="G16" s="287"/>
      <c r="H16" s="582"/>
    </row>
    <row r="17" spans="2:8">
      <c r="B17" s="578"/>
      <c r="C17" s="578"/>
      <c r="D17" s="606" t="s">
        <v>2154</v>
      </c>
      <c r="E17" s="578"/>
      <c r="F17" s="940"/>
      <c r="G17" s="287"/>
      <c r="H17" s="582"/>
    </row>
    <row r="18" spans="2:8">
      <c r="B18" s="578" t="s">
        <v>21</v>
      </c>
      <c r="C18" s="578" t="s">
        <v>1729</v>
      </c>
      <c r="D18" s="579" t="s">
        <v>1730</v>
      </c>
      <c r="E18" s="578" t="s">
        <v>40</v>
      </c>
      <c r="F18" s="580">
        <v>10</v>
      </c>
      <c r="G18" s="287"/>
      <c r="H18" s="582">
        <f t="shared" si="0"/>
        <v>0</v>
      </c>
    </row>
    <row r="19" spans="2:8" ht="105.6">
      <c r="B19" s="578"/>
      <c r="C19" s="578"/>
      <c r="D19" s="609" t="s">
        <v>1731</v>
      </c>
      <c r="E19" s="578"/>
      <c r="F19" s="940"/>
      <c r="G19" s="287"/>
      <c r="H19" s="582"/>
    </row>
    <row r="20" spans="2:8" ht="66">
      <c r="B20" s="578" t="s">
        <v>23</v>
      </c>
      <c r="C20" s="578" t="s">
        <v>1732</v>
      </c>
      <c r="D20" s="579" t="s">
        <v>1733</v>
      </c>
      <c r="E20" s="578" t="s">
        <v>592</v>
      </c>
      <c r="F20" s="580">
        <v>1</v>
      </c>
      <c r="G20" s="287"/>
      <c r="H20" s="582">
        <f t="shared" si="0"/>
        <v>0</v>
      </c>
    </row>
    <row r="21" spans="2:8" ht="26.4">
      <c r="B21" s="578"/>
      <c r="C21" s="578"/>
      <c r="D21" s="609" t="s">
        <v>1734</v>
      </c>
      <c r="E21" s="578"/>
      <c r="F21" s="940"/>
      <c r="G21" s="287"/>
      <c r="H21" s="582"/>
    </row>
    <row r="22" spans="2:8">
      <c r="B22" s="578"/>
      <c r="C22" s="578"/>
      <c r="D22" s="579"/>
      <c r="E22" s="578"/>
      <c r="F22" s="580"/>
      <c r="G22" s="287"/>
      <c r="H22" s="582"/>
    </row>
    <row r="23" spans="2:8">
      <c r="B23" s="578"/>
      <c r="C23" s="578"/>
      <c r="D23" s="606" t="s">
        <v>788</v>
      </c>
      <c r="E23" s="578"/>
      <c r="F23" s="580"/>
      <c r="G23" s="289" t="s">
        <v>789</v>
      </c>
      <c r="H23" s="608">
        <f>SUM(H24:H61)</f>
        <v>0</v>
      </c>
    </row>
    <row r="24" spans="2:8" ht="26.4">
      <c r="B24" s="578" t="s">
        <v>21</v>
      </c>
      <c r="C24" s="578" t="s">
        <v>810</v>
      </c>
      <c r="D24" s="579" t="s">
        <v>811</v>
      </c>
      <c r="E24" s="578" t="s">
        <v>40</v>
      </c>
      <c r="F24" s="580">
        <v>25</v>
      </c>
      <c r="G24" s="287"/>
      <c r="H24" s="582">
        <f t="shared" ref="H24:H60" si="1">ROUND(F24*G24,2)</f>
        <v>0</v>
      </c>
    </row>
    <row r="25" spans="2:8" ht="66">
      <c r="B25" s="578"/>
      <c r="C25" s="578"/>
      <c r="D25" s="609" t="s">
        <v>1735</v>
      </c>
      <c r="E25" s="578"/>
      <c r="F25" s="580"/>
      <c r="G25" s="287"/>
      <c r="H25" s="582"/>
    </row>
    <row r="26" spans="2:8" ht="52.8">
      <c r="B26" s="578" t="s">
        <v>23</v>
      </c>
      <c r="C26" s="578" t="s">
        <v>567</v>
      </c>
      <c r="D26" s="579" t="s">
        <v>568</v>
      </c>
      <c r="E26" s="578" t="s">
        <v>40</v>
      </c>
      <c r="F26" s="580">
        <v>535</v>
      </c>
      <c r="G26" s="287"/>
      <c r="H26" s="582">
        <f t="shared" si="1"/>
        <v>0</v>
      </c>
    </row>
    <row r="27" spans="2:8" ht="66">
      <c r="B27" s="578"/>
      <c r="C27" s="578"/>
      <c r="D27" s="609" t="s">
        <v>1736</v>
      </c>
      <c r="E27" s="578"/>
      <c r="F27" s="580"/>
      <c r="G27" s="287"/>
      <c r="H27" s="582"/>
    </row>
    <row r="28" spans="2:8" ht="52.8">
      <c r="B28" s="578" t="s">
        <v>27</v>
      </c>
      <c r="C28" s="578" t="s">
        <v>103</v>
      </c>
      <c r="D28" s="579" t="s">
        <v>104</v>
      </c>
      <c r="E28" s="578" t="s">
        <v>40</v>
      </c>
      <c r="F28" s="580">
        <v>315</v>
      </c>
      <c r="G28" s="287"/>
      <c r="H28" s="582">
        <f t="shared" si="1"/>
        <v>0</v>
      </c>
    </row>
    <row r="29" spans="2:8" ht="66">
      <c r="B29" s="578"/>
      <c r="C29" s="578"/>
      <c r="D29" s="609" t="s">
        <v>1736</v>
      </c>
      <c r="E29" s="578"/>
      <c r="F29" s="580"/>
      <c r="G29" s="287"/>
      <c r="H29" s="582"/>
    </row>
    <row r="30" spans="2:8" ht="39.6">
      <c r="B30" s="578" t="s">
        <v>28</v>
      </c>
      <c r="C30" s="578" t="s">
        <v>1737</v>
      </c>
      <c r="D30" s="579" t="s">
        <v>1738</v>
      </c>
      <c r="E30" s="578" t="s">
        <v>40</v>
      </c>
      <c r="F30" s="580">
        <v>60</v>
      </c>
      <c r="G30" s="287"/>
      <c r="H30" s="582">
        <f t="shared" si="1"/>
        <v>0</v>
      </c>
    </row>
    <row r="31" spans="2:8" ht="39.6">
      <c r="B31" s="578" t="s">
        <v>29</v>
      </c>
      <c r="C31" s="578" t="s">
        <v>1739</v>
      </c>
      <c r="D31" s="579" t="s">
        <v>1740</v>
      </c>
      <c r="E31" s="578" t="s">
        <v>40</v>
      </c>
      <c r="F31" s="580">
        <v>370</v>
      </c>
      <c r="G31" s="287"/>
      <c r="H31" s="582">
        <f t="shared" si="1"/>
        <v>0</v>
      </c>
    </row>
    <row r="32" spans="2:8" ht="66">
      <c r="B32" s="578"/>
      <c r="C32" s="578"/>
      <c r="D32" s="609" t="s">
        <v>1736</v>
      </c>
      <c r="E32" s="578"/>
      <c r="F32" s="580"/>
      <c r="G32" s="287"/>
      <c r="H32" s="582"/>
    </row>
    <row r="33" spans="2:8">
      <c r="B33" s="578" t="s">
        <v>30</v>
      </c>
      <c r="C33" s="578" t="s">
        <v>569</v>
      </c>
      <c r="D33" s="579" t="s">
        <v>570</v>
      </c>
      <c r="E33" s="578" t="s">
        <v>40</v>
      </c>
      <c r="F33" s="580">
        <v>2</v>
      </c>
      <c r="G33" s="287"/>
      <c r="H33" s="582">
        <f t="shared" si="1"/>
        <v>0</v>
      </c>
    </row>
    <row r="34" spans="2:8" ht="26.4">
      <c r="B34" s="578" t="s">
        <v>32</v>
      </c>
      <c r="C34" s="578" t="s">
        <v>105</v>
      </c>
      <c r="D34" s="579" t="s">
        <v>106</v>
      </c>
      <c r="E34" s="578" t="s">
        <v>31</v>
      </c>
      <c r="F34" s="580">
        <v>730</v>
      </c>
      <c r="G34" s="287"/>
      <c r="H34" s="582">
        <f t="shared" si="1"/>
        <v>0</v>
      </c>
    </row>
    <row r="35" spans="2:8" ht="52.8">
      <c r="B35" s="578"/>
      <c r="C35" s="578"/>
      <c r="D35" s="609" t="s">
        <v>1741</v>
      </c>
      <c r="E35" s="578"/>
      <c r="F35" s="580"/>
      <c r="G35" s="287"/>
      <c r="H35" s="582"/>
    </row>
    <row r="36" spans="2:8" ht="26.4">
      <c r="B36" s="578" t="s">
        <v>33</v>
      </c>
      <c r="C36" s="578" t="s">
        <v>1742</v>
      </c>
      <c r="D36" s="579" t="s">
        <v>1743</v>
      </c>
      <c r="E36" s="578" t="s">
        <v>40</v>
      </c>
      <c r="F36" s="580">
        <v>134</v>
      </c>
      <c r="G36" s="287"/>
      <c r="H36" s="582">
        <f t="shared" si="1"/>
        <v>0</v>
      </c>
    </row>
    <row r="37" spans="2:8" ht="66">
      <c r="B37" s="940"/>
      <c r="C37" s="940"/>
      <c r="D37" s="609" t="s">
        <v>1744</v>
      </c>
      <c r="E37" s="940"/>
      <c r="F37" s="940"/>
      <c r="G37" s="943"/>
      <c r="H37" s="940"/>
    </row>
    <row r="38" spans="2:8">
      <c r="B38" s="578" t="s">
        <v>34</v>
      </c>
      <c r="C38" s="578" t="s">
        <v>1745</v>
      </c>
      <c r="D38" s="579" t="s">
        <v>1746</v>
      </c>
      <c r="E38" s="578" t="s">
        <v>31</v>
      </c>
      <c r="F38" s="580">
        <v>30</v>
      </c>
      <c r="G38" s="287"/>
      <c r="H38" s="582">
        <f t="shared" si="1"/>
        <v>0</v>
      </c>
    </row>
    <row r="39" spans="2:8" ht="66">
      <c r="B39" s="578"/>
      <c r="C39" s="578"/>
      <c r="D39" s="609" t="s">
        <v>1747</v>
      </c>
      <c r="E39" s="578"/>
      <c r="F39" s="580"/>
      <c r="G39" s="287"/>
      <c r="H39" s="582"/>
    </row>
    <row r="40" spans="2:8">
      <c r="B40" s="578" t="s">
        <v>35</v>
      </c>
      <c r="C40" s="578" t="s">
        <v>1748</v>
      </c>
      <c r="D40" s="579" t="s">
        <v>1749</v>
      </c>
      <c r="E40" s="578" t="s">
        <v>40</v>
      </c>
      <c r="F40" s="580">
        <v>294</v>
      </c>
      <c r="G40" s="287"/>
      <c r="H40" s="582">
        <f t="shared" si="1"/>
        <v>0</v>
      </c>
    </row>
    <row r="41" spans="2:8" ht="66">
      <c r="B41" s="940"/>
      <c r="C41" s="940"/>
      <c r="D41" s="609" t="s">
        <v>1750</v>
      </c>
      <c r="E41" s="940"/>
      <c r="F41" s="940"/>
      <c r="G41" s="943"/>
      <c r="H41" s="940"/>
    </row>
    <row r="42" spans="2:8">
      <c r="B42" s="578" t="s">
        <v>36</v>
      </c>
      <c r="C42" s="578" t="s">
        <v>42</v>
      </c>
      <c r="D42" s="579" t="s">
        <v>43</v>
      </c>
      <c r="E42" s="578" t="s">
        <v>40</v>
      </c>
      <c r="F42" s="580">
        <v>839</v>
      </c>
      <c r="G42" s="287"/>
      <c r="H42" s="582">
        <f t="shared" si="1"/>
        <v>0</v>
      </c>
    </row>
    <row r="43" spans="2:8" ht="66">
      <c r="B43" s="940"/>
      <c r="C43" s="940"/>
      <c r="D43" s="609" t="s">
        <v>1751</v>
      </c>
      <c r="E43" s="940"/>
      <c r="F43" s="940"/>
      <c r="G43" s="943"/>
      <c r="H43" s="940"/>
    </row>
    <row r="44" spans="2:8" ht="26.4">
      <c r="B44" s="578" t="s">
        <v>68</v>
      </c>
      <c r="C44" s="578" t="s">
        <v>1461</v>
      </c>
      <c r="D44" s="579" t="s">
        <v>1343</v>
      </c>
      <c r="E44" s="578" t="s">
        <v>58</v>
      </c>
      <c r="F44" s="580">
        <v>1</v>
      </c>
      <c r="G44" s="287"/>
      <c r="H44" s="582">
        <f t="shared" si="1"/>
        <v>0</v>
      </c>
    </row>
    <row r="45" spans="2:8" ht="26.4">
      <c r="B45" s="940"/>
      <c r="C45" s="940"/>
      <c r="D45" s="609" t="s">
        <v>1752</v>
      </c>
      <c r="E45" s="940"/>
      <c r="F45" s="940"/>
      <c r="G45" s="943"/>
      <c r="H45" s="940"/>
    </row>
    <row r="46" spans="2:8">
      <c r="B46" s="578" t="s">
        <v>78</v>
      </c>
      <c r="C46" s="578" t="s">
        <v>107</v>
      </c>
      <c r="D46" s="579" t="s">
        <v>108</v>
      </c>
      <c r="E46" s="578" t="s">
        <v>40</v>
      </c>
      <c r="F46" s="580">
        <v>22</v>
      </c>
      <c r="G46" s="287"/>
      <c r="H46" s="582">
        <f t="shared" si="1"/>
        <v>0</v>
      </c>
    </row>
    <row r="47" spans="2:8" ht="39.6">
      <c r="B47" s="940"/>
      <c r="C47" s="940"/>
      <c r="D47" s="609" t="s">
        <v>1753</v>
      </c>
      <c r="E47" s="940"/>
      <c r="F47" s="940"/>
      <c r="G47" s="943"/>
      <c r="H47" s="940"/>
    </row>
    <row r="48" spans="2:8">
      <c r="B48" s="578" t="s">
        <v>77</v>
      </c>
      <c r="C48" s="578" t="s">
        <v>1466</v>
      </c>
      <c r="D48" s="579" t="s">
        <v>1467</v>
      </c>
      <c r="E48" s="578" t="s">
        <v>40</v>
      </c>
      <c r="F48" s="580">
        <v>428</v>
      </c>
      <c r="G48" s="287"/>
      <c r="H48" s="582">
        <f t="shared" si="1"/>
        <v>0</v>
      </c>
    </row>
    <row r="49" spans="2:8" ht="66">
      <c r="B49" s="940"/>
      <c r="C49" s="940"/>
      <c r="D49" s="609" t="s">
        <v>1754</v>
      </c>
      <c r="E49" s="940"/>
      <c r="F49" s="940"/>
      <c r="G49" s="943"/>
      <c r="H49" s="940"/>
    </row>
    <row r="50" spans="2:8">
      <c r="B50" s="578" t="s">
        <v>76</v>
      </c>
      <c r="C50" s="578" t="s">
        <v>931</v>
      </c>
      <c r="D50" s="579" t="s">
        <v>932</v>
      </c>
      <c r="E50" s="578" t="s">
        <v>44</v>
      </c>
      <c r="F50" s="580">
        <v>728</v>
      </c>
      <c r="G50" s="287"/>
      <c r="H50" s="582">
        <f t="shared" si="1"/>
        <v>0</v>
      </c>
    </row>
    <row r="51" spans="2:8" ht="26.4">
      <c r="B51" s="940"/>
      <c r="C51" s="940"/>
      <c r="D51" s="609" t="s">
        <v>1755</v>
      </c>
      <c r="E51" s="940"/>
      <c r="F51" s="940"/>
      <c r="G51" s="943"/>
      <c r="H51" s="940"/>
    </row>
    <row r="52" spans="2:8">
      <c r="B52" s="578" t="s">
        <v>75</v>
      </c>
      <c r="C52" s="578" t="s">
        <v>109</v>
      </c>
      <c r="D52" s="579" t="s">
        <v>110</v>
      </c>
      <c r="E52" s="578" t="s">
        <v>40</v>
      </c>
      <c r="F52" s="580">
        <v>428</v>
      </c>
      <c r="G52" s="287"/>
      <c r="H52" s="582">
        <f t="shared" si="1"/>
        <v>0</v>
      </c>
    </row>
    <row r="53" spans="2:8" ht="52.8">
      <c r="B53" s="940"/>
      <c r="C53" s="940"/>
      <c r="D53" s="609" t="s">
        <v>1756</v>
      </c>
      <c r="E53" s="940"/>
      <c r="F53" s="940"/>
      <c r="G53" s="943"/>
      <c r="H53" s="940"/>
    </row>
    <row r="54" spans="2:8" ht="26.4">
      <c r="B54" s="578" t="s">
        <v>74</v>
      </c>
      <c r="C54" s="578" t="s">
        <v>1757</v>
      </c>
      <c r="D54" s="579" t="s">
        <v>1758</v>
      </c>
      <c r="E54" s="578" t="s">
        <v>40</v>
      </c>
      <c r="F54" s="580">
        <v>10</v>
      </c>
      <c r="G54" s="287"/>
      <c r="H54" s="582">
        <f t="shared" si="1"/>
        <v>0</v>
      </c>
    </row>
    <row r="55" spans="2:8" ht="79.2">
      <c r="B55" s="940"/>
      <c r="C55" s="940"/>
      <c r="D55" s="609" t="s">
        <v>1759</v>
      </c>
      <c r="E55" s="940"/>
      <c r="F55" s="940"/>
      <c r="G55" s="943"/>
      <c r="H55" s="940"/>
    </row>
    <row r="56" spans="2:8">
      <c r="B56" s="578" t="s">
        <v>454</v>
      </c>
      <c r="C56" s="578" t="s">
        <v>581</v>
      </c>
      <c r="D56" s="579" t="s">
        <v>582</v>
      </c>
      <c r="E56" s="578" t="s">
        <v>26</v>
      </c>
      <c r="F56" s="580">
        <v>704</v>
      </c>
      <c r="G56" s="287"/>
      <c r="H56" s="582">
        <f t="shared" si="1"/>
        <v>0</v>
      </c>
    </row>
    <row r="57" spans="2:8" ht="39.6">
      <c r="B57" s="940"/>
      <c r="C57" s="940"/>
      <c r="D57" s="609" t="s">
        <v>1760</v>
      </c>
      <c r="E57" s="940"/>
      <c r="F57" s="940"/>
      <c r="G57" s="943"/>
      <c r="H57" s="940"/>
    </row>
    <row r="58" spans="2:8" ht="66">
      <c r="B58" s="578" t="s">
        <v>455</v>
      </c>
      <c r="C58" s="578" t="s">
        <v>1761</v>
      </c>
      <c r="D58" s="579" t="s">
        <v>1762</v>
      </c>
      <c r="E58" s="578" t="s">
        <v>592</v>
      </c>
      <c r="F58" s="580">
        <v>13</v>
      </c>
      <c r="G58" s="287"/>
      <c r="H58" s="582">
        <f t="shared" si="1"/>
        <v>0</v>
      </c>
    </row>
    <row r="59" spans="2:8" ht="39.6">
      <c r="B59" s="578" t="s">
        <v>456</v>
      </c>
      <c r="C59" s="578" t="s">
        <v>1763</v>
      </c>
      <c r="D59" s="579" t="s">
        <v>797</v>
      </c>
      <c r="E59" s="578" t="s">
        <v>592</v>
      </c>
      <c r="F59" s="580">
        <v>4</v>
      </c>
      <c r="G59" s="287"/>
      <c r="H59" s="582">
        <f t="shared" si="1"/>
        <v>0</v>
      </c>
    </row>
    <row r="60" spans="2:8" ht="39.6">
      <c r="B60" s="578" t="s">
        <v>457</v>
      </c>
      <c r="C60" s="578" t="s">
        <v>1764</v>
      </c>
      <c r="D60" s="579" t="s">
        <v>1765</v>
      </c>
      <c r="E60" s="578" t="s">
        <v>592</v>
      </c>
      <c r="F60" s="580">
        <v>1</v>
      </c>
      <c r="G60" s="287"/>
      <c r="H60" s="582">
        <f t="shared" si="1"/>
        <v>0</v>
      </c>
    </row>
    <row r="61" spans="2:8" ht="26.4">
      <c r="B61" s="940"/>
      <c r="C61" s="940"/>
      <c r="D61" s="609" t="s">
        <v>1766</v>
      </c>
      <c r="E61" s="940"/>
      <c r="F61" s="940"/>
      <c r="G61" s="943"/>
      <c r="H61" s="940"/>
    </row>
    <row r="62" spans="2:8">
      <c r="B62" s="578"/>
      <c r="C62" s="578"/>
      <c r="D62" s="579"/>
      <c r="E62" s="578"/>
      <c r="F62" s="580"/>
      <c r="G62" s="287"/>
      <c r="H62" s="582"/>
    </row>
    <row r="63" spans="2:8">
      <c r="B63" s="940"/>
      <c r="C63" s="940"/>
      <c r="D63" s="606" t="s">
        <v>2155</v>
      </c>
      <c r="E63" s="940"/>
      <c r="F63" s="940"/>
      <c r="G63" s="289" t="s">
        <v>799</v>
      </c>
      <c r="H63" s="608">
        <f>SUM(H64:H133)</f>
        <v>0</v>
      </c>
    </row>
    <row r="64" spans="2:8">
      <c r="B64" s="578" t="s">
        <v>21</v>
      </c>
      <c r="C64" s="578" t="s">
        <v>1767</v>
      </c>
      <c r="D64" s="579" t="s">
        <v>1768</v>
      </c>
      <c r="E64" s="578" t="s">
        <v>26</v>
      </c>
      <c r="F64" s="580">
        <v>545</v>
      </c>
      <c r="G64" s="287"/>
      <c r="H64" s="582">
        <f t="shared" ref="H64:H126" si="2">ROUND(F64*G64,2)</f>
        <v>0</v>
      </c>
    </row>
    <row r="65" spans="2:8" ht="79.2">
      <c r="B65" s="940"/>
      <c r="C65" s="940"/>
      <c r="D65" s="609" t="s">
        <v>1769</v>
      </c>
      <c r="E65" s="940"/>
      <c r="F65" s="940"/>
      <c r="G65" s="943"/>
      <c r="H65" s="582"/>
    </row>
    <row r="66" spans="2:8" ht="26.4">
      <c r="B66" s="578" t="s">
        <v>23</v>
      </c>
      <c r="C66" s="578" t="s">
        <v>1770</v>
      </c>
      <c r="D66" s="579" t="s">
        <v>1771</v>
      </c>
      <c r="E66" s="578" t="s">
        <v>26</v>
      </c>
      <c r="F66" s="580">
        <v>58</v>
      </c>
      <c r="G66" s="287"/>
      <c r="H66" s="582">
        <f t="shared" si="2"/>
        <v>0</v>
      </c>
    </row>
    <row r="67" spans="2:8" ht="79.2">
      <c r="B67" s="940"/>
      <c r="C67" s="940"/>
      <c r="D67" s="609" t="s">
        <v>1772</v>
      </c>
      <c r="E67" s="940"/>
      <c r="F67" s="940"/>
      <c r="G67" s="943"/>
      <c r="H67" s="582"/>
    </row>
    <row r="68" spans="2:8" ht="26.4">
      <c r="B68" s="578" t="s">
        <v>27</v>
      </c>
      <c r="C68" s="578" t="s">
        <v>1773</v>
      </c>
      <c r="D68" s="579" t="s">
        <v>1774</v>
      </c>
      <c r="E68" s="578" t="s">
        <v>26</v>
      </c>
      <c r="F68" s="580">
        <v>88</v>
      </c>
      <c r="G68" s="287"/>
      <c r="H68" s="582">
        <f t="shared" si="2"/>
        <v>0</v>
      </c>
    </row>
    <row r="69" spans="2:8" ht="66">
      <c r="B69" s="940"/>
      <c r="C69" s="940"/>
      <c r="D69" s="609" t="s">
        <v>1775</v>
      </c>
      <c r="E69" s="940"/>
      <c r="F69" s="940"/>
      <c r="G69" s="943"/>
      <c r="H69" s="582"/>
    </row>
    <row r="70" spans="2:8" ht="26.4">
      <c r="B70" s="578" t="s">
        <v>28</v>
      </c>
      <c r="C70" s="578" t="s">
        <v>1776</v>
      </c>
      <c r="D70" s="579" t="s">
        <v>1777</v>
      </c>
      <c r="E70" s="578" t="s">
        <v>26</v>
      </c>
      <c r="F70" s="580">
        <v>18</v>
      </c>
      <c r="G70" s="287"/>
      <c r="H70" s="582">
        <f t="shared" si="2"/>
        <v>0</v>
      </c>
    </row>
    <row r="71" spans="2:8" ht="66">
      <c r="B71" s="940"/>
      <c r="C71" s="940"/>
      <c r="D71" s="609" t="s">
        <v>1778</v>
      </c>
      <c r="E71" s="940"/>
      <c r="F71" s="940"/>
      <c r="G71" s="943"/>
      <c r="H71" s="582"/>
    </row>
    <row r="72" spans="2:8" ht="66">
      <c r="B72" s="578" t="s">
        <v>29</v>
      </c>
      <c r="C72" s="578" t="s">
        <v>1779</v>
      </c>
      <c r="D72" s="579" t="s">
        <v>1780</v>
      </c>
      <c r="E72" s="578" t="s">
        <v>1781</v>
      </c>
      <c r="F72" s="580">
        <v>2</v>
      </c>
      <c r="G72" s="287"/>
      <c r="H72" s="582">
        <f t="shared" si="2"/>
        <v>0</v>
      </c>
    </row>
    <row r="73" spans="2:8" ht="66">
      <c r="B73" s="578" t="s">
        <v>30</v>
      </c>
      <c r="C73" s="578" t="s">
        <v>1782</v>
      </c>
      <c r="D73" s="579" t="s">
        <v>1783</v>
      </c>
      <c r="E73" s="578" t="s">
        <v>24</v>
      </c>
      <c r="F73" s="580">
        <v>1</v>
      </c>
      <c r="G73" s="287"/>
      <c r="H73" s="582">
        <f t="shared" si="2"/>
        <v>0</v>
      </c>
    </row>
    <row r="74" spans="2:8" ht="66">
      <c r="B74" s="578" t="s">
        <v>32</v>
      </c>
      <c r="C74" s="578" t="s">
        <v>1784</v>
      </c>
      <c r="D74" s="579" t="s">
        <v>1785</v>
      </c>
      <c r="E74" s="578" t="s">
        <v>24</v>
      </c>
      <c r="F74" s="580">
        <v>4</v>
      </c>
      <c r="G74" s="287"/>
      <c r="H74" s="582">
        <f t="shared" si="2"/>
        <v>0</v>
      </c>
    </row>
    <row r="75" spans="2:8" ht="66">
      <c r="B75" s="578" t="s">
        <v>33</v>
      </c>
      <c r="C75" s="578" t="s">
        <v>1786</v>
      </c>
      <c r="D75" s="579" t="s">
        <v>1787</v>
      </c>
      <c r="E75" s="578" t="s">
        <v>24</v>
      </c>
      <c r="F75" s="580">
        <v>2</v>
      </c>
      <c r="G75" s="287"/>
      <c r="H75" s="582">
        <f t="shared" si="2"/>
        <v>0</v>
      </c>
    </row>
    <row r="76" spans="2:8" ht="66">
      <c r="B76" s="578" t="s">
        <v>34</v>
      </c>
      <c r="C76" s="578" t="s">
        <v>1788</v>
      </c>
      <c r="D76" s="579" t="s">
        <v>1789</v>
      </c>
      <c r="E76" s="578" t="s">
        <v>24</v>
      </c>
      <c r="F76" s="580">
        <v>13</v>
      </c>
      <c r="G76" s="287"/>
      <c r="H76" s="582">
        <f t="shared" si="2"/>
        <v>0</v>
      </c>
    </row>
    <row r="77" spans="2:8" ht="66">
      <c r="B77" s="578" t="s">
        <v>35</v>
      </c>
      <c r="C77" s="578" t="s">
        <v>1790</v>
      </c>
      <c r="D77" s="579" t="s">
        <v>1791</v>
      </c>
      <c r="E77" s="578" t="s">
        <v>24</v>
      </c>
      <c r="F77" s="580">
        <v>1</v>
      </c>
      <c r="G77" s="287"/>
      <c r="H77" s="582">
        <f t="shared" si="2"/>
        <v>0</v>
      </c>
    </row>
    <row r="78" spans="2:8" ht="66">
      <c r="B78" s="578" t="s">
        <v>36</v>
      </c>
      <c r="C78" s="578" t="s">
        <v>1792</v>
      </c>
      <c r="D78" s="579" t="s">
        <v>1793</v>
      </c>
      <c r="E78" s="578" t="s">
        <v>24</v>
      </c>
      <c r="F78" s="580">
        <v>1</v>
      </c>
      <c r="G78" s="287"/>
      <c r="H78" s="582">
        <f t="shared" si="2"/>
        <v>0</v>
      </c>
    </row>
    <row r="79" spans="2:8" ht="66">
      <c r="B79" s="578" t="s">
        <v>68</v>
      </c>
      <c r="C79" s="578" t="s">
        <v>1794</v>
      </c>
      <c r="D79" s="579" t="s">
        <v>1795</v>
      </c>
      <c r="E79" s="578" t="s">
        <v>24</v>
      </c>
      <c r="F79" s="580">
        <v>1</v>
      </c>
      <c r="G79" s="287"/>
      <c r="H79" s="582">
        <f t="shared" si="2"/>
        <v>0</v>
      </c>
    </row>
    <row r="80" spans="2:8" ht="66">
      <c r="B80" s="578" t="s">
        <v>78</v>
      </c>
      <c r="C80" s="578" t="s">
        <v>1796</v>
      </c>
      <c r="D80" s="579" t="s">
        <v>1797</v>
      </c>
      <c r="E80" s="578" t="s">
        <v>24</v>
      </c>
      <c r="F80" s="580">
        <v>4</v>
      </c>
      <c r="G80" s="287"/>
      <c r="H80" s="582">
        <f t="shared" si="2"/>
        <v>0</v>
      </c>
    </row>
    <row r="81" spans="2:8" ht="52.8">
      <c r="B81" s="578" t="s">
        <v>77</v>
      </c>
      <c r="C81" s="578" t="s">
        <v>1798</v>
      </c>
      <c r="D81" s="579" t="s">
        <v>1799</v>
      </c>
      <c r="E81" s="578" t="s">
        <v>24</v>
      </c>
      <c r="F81" s="580">
        <v>1</v>
      </c>
      <c r="G81" s="287"/>
      <c r="H81" s="582">
        <f t="shared" si="2"/>
        <v>0</v>
      </c>
    </row>
    <row r="82" spans="2:8" ht="66">
      <c r="B82" s="578" t="s">
        <v>76</v>
      </c>
      <c r="C82" s="578" t="s">
        <v>1800</v>
      </c>
      <c r="D82" s="579" t="s">
        <v>1801</v>
      </c>
      <c r="E82" s="578" t="s">
        <v>24</v>
      </c>
      <c r="F82" s="580">
        <v>1</v>
      </c>
      <c r="G82" s="287"/>
      <c r="H82" s="582">
        <f t="shared" si="2"/>
        <v>0</v>
      </c>
    </row>
    <row r="83" spans="2:8" ht="52.8">
      <c r="B83" s="578" t="s">
        <v>75</v>
      </c>
      <c r="C83" s="578" t="s">
        <v>1802</v>
      </c>
      <c r="D83" s="579" t="s">
        <v>1803</v>
      </c>
      <c r="E83" s="578" t="s">
        <v>24</v>
      </c>
      <c r="F83" s="580">
        <v>1</v>
      </c>
      <c r="G83" s="287"/>
      <c r="H83" s="582">
        <f t="shared" si="2"/>
        <v>0</v>
      </c>
    </row>
    <row r="84" spans="2:8" ht="79.2">
      <c r="B84" s="578" t="s">
        <v>74</v>
      </c>
      <c r="C84" s="578" t="s">
        <v>1804</v>
      </c>
      <c r="D84" s="579" t="s">
        <v>1805</v>
      </c>
      <c r="E84" s="578" t="s">
        <v>24</v>
      </c>
      <c r="F84" s="580">
        <v>1</v>
      </c>
      <c r="G84" s="287"/>
      <c r="H84" s="582">
        <f t="shared" si="2"/>
        <v>0</v>
      </c>
    </row>
    <row r="85" spans="2:8" ht="52.8">
      <c r="B85" s="578" t="s">
        <v>454</v>
      </c>
      <c r="C85" s="578" t="s">
        <v>1806</v>
      </c>
      <c r="D85" s="579" t="s">
        <v>1807</v>
      </c>
      <c r="E85" s="578" t="s">
        <v>24</v>
      </c>
      <c r="F85" s="580">
        <v>1</v>
      </c>
      <c r="G85" s="287"/>
      <c r="H85" s="582">
        <f t="shared" si="2"/>
        <v>0</v>
      </c>
    </row>
    <row r="86" spans="2:8" ht="66">
      <c r="B86" s="578" t="s">
        <v>455</v>
      </c>
      <c r="C86" s="578" t="s">
        <v>1808</v>
      </c>
      <c r="D86" s="579" t="s">
        <v>1809</v>
      </c>
      <c r="E86" s="578" t="s">
        <v>24</v>
      </c>
      <c r="F86" s="580">
        <v>3</v>
      </c>
      <c r="G86" s="287"/>
      <c r="H86" s="582">
        <f t="shared" si="2"/>
        <v>0</v>
      </c>
    </row>
    <row r="87" spans="2:8" ht="66">
      <c r="B87" s="578" t="s">
        <v>456</v>
      </c>
      <c r="C87" s="578" t="s">
        <v>1810</v>
      </c>
      <c r="D87" s="579" t="s">
        <v>1811</v>
      </c>
      <c r="E87" s="578" t="s">
        <v>24</v>
      </c>
      <c r="F87" s="580">
        <v>1</v>
      </c>
      <c r="G87" s="287"/>
      <c r="H87" s="582">
        <f t="shared" si="2"/>
        <v>0</v>
      </c>
    </row>
    <row r="88" spans="2:8" ht="66">
      <c r="B88" s="578" t="s">
        <v>457</v>
      </c>
      <c r="C88" s="578" t="s">
        <v>1812</v>
      </c>
      <c r="D88" s="579" t="s">
        <v>1813</v>
      </c>
      <c r="E88" s="578" t="s">
        <v>24</v>
      </c>
      <c r="F88" s="580">
        <v>1</v>
      </c>
      <c r="G88" s="287"/>
      <c r="H88" s="582">
        <f t="shared" si="2"/>
        <v>0</v>
      </c>
    </row>
    <row r="89" spans="2:8" ht="66">
      <c r="B89" s="578" t="s">
        <v>458</v>
      </c>
      <c r="C89" s="578" t="s">
        <v>1814</v>
      </c>
      <c r="D89" s="579" t="s">
        <v>1815</v>
      </c>
      <c r="E89" s="578" t="s">
        <v>24</v>
      </c>
      <c r="F89" s="580">
        <v>4</v>
      </c>
      <c r="G89" s="287"/>
      <c r="H89" s="582">
        <f t="shared" si="2"/>
        <v>0</v>
      </c>
    </row>
    <row r="90" spans="2:8" ht="66">
      <c r="B90" s="578" t="s">
        <v>459</v>
      </c>
      <c r="C90" s="578" t="s">
        <v>1816</v>
      </c>
      <c r="D90" s="579" t="s">
        <v>1817</v>
      </c>
      <c r="E90" s="578" t="s">
        <v>24</v>
      </c>
      <c r="F90" s="580">
        <v>1</v>
      </c>
      <c r="G90" s="287"/>
      <c r="H90" s="582">
        <f t="shared" si="2"/>
        <v>0</v>
      </c>
    </row>
    <row r="91" spans="2:8" ht="66">
      <c r="B91" s="578" t="s">
        <v>460</v>
      </c>
      <c r="C91" s="578" t="s">
        <v>1818</v>
      </c>
      <c r="D91" s="579" t="s">
        <v>1819</v>
      </c>
      <c r="E91" s="578" t="s">
        <v>24</v>
      </c>
      <c r="F91" s="580">
        <v>1</v>
      </c>
      <c r="G91" s="287"/>
      <c r="H91" s="582">
        <f t="shared" si="2"/>
        <v>0</v>
      </c>
    </row>
    <row r="92" spans="2:8" ht="66">
      <c r="B92" s="578" t="s">
        <v>462</v>
      </c>
      <c r="C92" s="578" t="s">
        <v>1820</v>
      </c>
      <c r="D92" s="579" t="s">
        <v>1821</v>
      </c>
      <c r="E92" s="578" t="s">
        <v>24</v>
      </c>
      <c r="F92" s="580">
        <v>4</v>
      </c>
      <c r="G92" s="287"/>
      <c r="H92" s="582">
        <f t="shared" si="2"/>
        <v>0</v>
      </c>
    </row>
    <row r="93" spans="2:8" ht="66">
      <c r="B93" s="578" t="s">
        <v>463</v>
      </c>
      <c r="C93" s="578" t="s">
        <v>1822</v>
      </c>
      <c r="D93" s="579" t="s">
        <v>1823</v>
      </c>
      <c r="E93" s="578" t="s">
        <v>24</v>
      </c>
      <c r="F93" s="580">
        <v>4</v>
      </c>
      <c r="G93" s="287"/>
      <c r="H93" s="582">
        <f t="shared" si="2"/>
        <v>0</v>
      </c>
    </row>
    <row r="94" spans="2:8" ht="92.4">
      <c r="B94" s="578" t="s">
        <v>464</v>
      </c>
      <c r="C94" s="578" t="s">
        <v>1824</v>
      </c>
      <c r="D94" s="579" t="s">
        <v>1825</v>
      </c>
      <c r="E94" s="578" t="s">
        <v>1826</v>
      </c>
      <c r="F94" s="580">
        <v>6</v>
      </c>
      <c r="G94" s="287"/>
      <c r="H94" s="582">
        <f t="shared" si="2"/>
        <v>0</v>
      </c>
    </row>
    <row r="95" spans="2:8" ht="26.4">
      <c r="B95" s="940"/>
      <c r="C95" s="940"/>
      <c r="D95" s="609" t="s">
        <v>1827</v>
      </c>
      <c r="E95" s="940"/>
      <c r="F95" s="940"/>
      <c r="G95" s="943"/>
      <c r="H95" s="582"/>
    </row>
    <row r="96" spans="2:8" ht="79.2">
      <c r="B96" s="578" t="s">
        <v>466</v>
      </c>
      <c r="C96" s="578" t="s">
        <v>1828</v>
      </c>
      <c r="D96" s="579" t="s">
        <v>1829</v>
      </c>
      <c r="E96" s="578" t="s">
        <v>24</v>
      </c>
      <c r="F96" s="580">
        <v>1</v>
      </c>
      <c r="G96" s="287"/>
      <c r="H96" s="582">
        <f t="shared" si="2"/>
        <v>0</v>
      </c>
    </row>
    <row r="97" spans="2:8" ht="26.4">
      <c r="B97" s="940"/>
      <c r="C97" s="940"/>
      <c r="D97" s="609" t="s">
        <v>1827</v>
      </c>
      <c r="E97" s="940"/>
      <c r="F97" s="940"/>
      <c r="G97" s="943"/>
      <c r="H97" s="582"/>
    </row>
    <row r="98" spans="2:8" ht="79.2">
      <c r="B98" s="578" t="s">
        <v>467</v>
      </c>
      <c r="C98" s="578" t="s">
        <v>1830</v>
      </c>
      <c r="D98" s="579" t="s">
        <v>1831</v>
      </c>
      <c r="E98" s="578" t="s">
        <v>24</v>
      </c>
      <c r="F98" s="580">
        <v>2</v>
      </c>
      <c r="G98" s="287"/>
      <c r="H98" s="582">
        <f t="shared" si="2"/>
        <v>0</v>
      </c>
    </row>
    <row r="99" spans="2:8" ht="26.4">
      <c r="B99" s="940"/>
      <c r="C99" s="940"/>
      <c r="D99" s="609" t="s">
        <v>1827</v>
      </c>
      <c r="E99" s="940"/>
      <c r="F99" s="940"/>
      <c r="G99" s="943"/>
      <c r="H99" s="582"/>
    </row>
    <row r="100" spans="2:8" ht="66">
      <c r="B100" s="578" t="s">
        <v>468</v>
      </c>
      <c r="C100" s="578" t="s">
        <v>1832</v>
      </c>
      <c r="D100" s="579" t="s">
        <v>1833</v>
      </c>
      <c r="E100" s="578" t="s">
        <v>24</v>
      </c>
      <c r="F100" s="580">
        <v>1</v>
      </c>
      <c r="G100" s="287"/>
      <c r="H100" s="582">
        <f t="shared" si="2"/>
        <v>0</v>
      </c>
    </row>
    <row r="101" spans="2:8" ht="66">
      <c r="B101" s="578" t="s">
        <v>470</v>
      </c>
      <c r="C101" s="578" t="s">
        <v>1834</v>
      </c>
      <c r="D101" s="579" t="s">
        <v>1835</v>
      </c>
      <c r="E101" s="578" t="s">
        <v>24</v>
      </c>
      <c r="F101" s="580">
        <v>1</v>
      </c>
      <c r="G101" s="287"/>
      <c r="H101" s="582">
        <f t="shared" si="2"/>
        <v>0</v>
      </c>
    </row>
    <row r="102" spans="2:8" ht="52.8">
      <c r="B102" s="578" t="s">
        <v>474</v>
      </c>
      <c r="C102" s="578" t="s">
        <v>1836</v>
      </c>
      <c r="D102" s="579" t="s">
        <v>1837</v>
      </c>
      <c r="E102" s="578" t="s">
        <v>24</v>
      </c>
      <c r="F102" s="580">
        <v>1</v>
      </c>
      <c r="G102" s="287"/>
      <c r="H102" s="582">
        <f t="shared" si="2"/>
        <v>0</v>
      </c>
    </row>
    <row r="103" spans="2:8">
      <c r="B103" s="578" t="s">
        <v>475</v>
      </c>
      <c r="C103" s="578" t="s">
        <v>1838</v>
      </c>
      <c r="D103" s="579" t="s">
        <v>1839</v>
      </c>
      <c r="E103" s="578" t="s">
        <v>24</v>
      </c>
      <c r="F103" s="580">
        <v>4</v>
      </c>
      <c r="G103" s="287"/>
      <c r="H103" s="582">
        <f t="shared" si="2"/>
        <v>0</v>
      </c>
    </row>
    <row r="104" spans="2:8" ht="26.4">
      <c r="B104" s="940"/>
      <c r="C104" s="940"/>
      <c r="D104" s="609" t="s">
        <v>1840</v>
      </c>
      <c r="E104" s="940"/>
      <c r="F104" s="940"/>
      <c r="G104" s="943"/>
      <c r="H104" s="582"/>
    </row>
    <row r="105" spans="2:8" ht="52.8">
      <c r="B105" s="578" t="s">
        <v>476</v>
      </c>
      <c r="C105" s="578" t="s">
        <v>1841</v>
      </c>
      <c r="D105" s="579" t="s">
        <v>1842</v>
      </c>
      <c r="E105" s="578" t="s">
        <v>24</v>
      </c>
      <c r="F105" s="580">
        <v>1</v>
      </c>
      <c r="G105" s="287"/>
      <c r="H105" s="582">
        <f t="shared" si="2"/>
        <v>0</v>
      </c>
    </row>
    <row r="106" spans="2:8" ht="79.2">
      <c r="B106" s="578" t="s">
        <v>477</v>
      </c>
      <c r="C106" s="578" t="s">
        <v>1843</v>
      </c>
      <c r="D106" s="579" t="s">
        <v>1844</v>
      </c>
      <c r="E106" s="578" t="s">
        <v>24</v>
      </c>
      <c r="F106" s="580">
        <v>7</v>
      </c>
      <c r="G106" s="287"/>
      <c r="H106" s="582">
        <f t="shared" si="2"/>
        <v>0</v>
      </c>
    </row>
    <row r="107" spans="2:8" ht="79.2">
      <c r="B107" s="578" t="s">
        <v>478</v>
      </c>
      <c r="C107" s="578" t="s">
        <v>1845</v>
      </c>
      <c r="D107" s="579" t="s">
        <v>1846</v>
      </c>
      <c r="E107" s="578" t="s">
        <v>24</v>
      </c>
      <c r="F107" s="580">
        <v>8</v>
      </c>
      <c r="G107" s="287"/>
      <c r="H107" s="582">
        <f t="shared" si="2"/>
        <v>0</v>
      </c>
    </row>
    <row r="108" spans="2:8" ht="66">
      <c r="B108" s="578" t="s">
        <v>479</v>
      </c>
      <c r="C108" s="578" t="s">
        <v>1847</v>
      </c>
      <c r="D108" s="579" t="s">
        <v>1848</v>
      </c>
      <c r="E108" s="578" t="s">
        <v>24</v>
      </c>
      <c r="F108" s="580">
        <v>8</v>
      </c>
      <c r="G108" s="287"/>
      <c r="H108" s="582">
        <f t="shared" si="2"/>
        <v>0</v>
      </c>
    </row>
    <row r="109" spans="2:8" ht="66">
      <c r="B109" s="578" t="s">
        <v>480</v>
      </c>
      <c r="C109" s="578" t="s">
        <v>1849</v>
      </c>
      <c r="D109" s="579" t="s">
        <v>1850</v>
      </c>
      <c r="E109" s="578" t="s">
        <v>24</v>
      </c>
      <c r="F109" s="580">
        <v>2</v>
      </c>
      <c r="G109" s="287"/>
      <c r="H109" s="582">
        <f t="shared" si="2"/>
        <v>0</v>
      </c>
    </row>
    <row r="110" spans="2:8" ht="66">
      <c r="B110" s="578" t="s">
        <v>482</v>
      </c>
      <c r="C110" s="578" t="s">
        <v>1851</v>
      </c>
      <c r="D110" s="579" t="s">
        <v>1852</v>
      </c>
      <c r="E110" s="578" t="s">
        <v>24</v>
      </c>
      <c r="F110" s="580">
        <v>3</v>
      </c>
      <c r="G110" s="287"/>
      <c r="H110" s="582">
        <f t="shared" si="2"/>
        <v>0</v>
      </c>
    </row>
    <row r="111" spans="2:8" ht="79.2">
      <c r="B111" s="578" t="s">
        <v>483</v>
      </c>
      <c r="C111" s="578" t="s">
        <v>1853</v>
      </c>
      <c r="D111" s="579" t="s">
        <v>1854</v>
      </c>
      <c r="E111" s="578" t="s">
        <v>24</v>
      </c>
      <c r="F111" s="580">
        <v>5</v>
      </c>
      <c r="G111" s="287"/>
      <c r="H111" s="582">
        <f t="shared" si="2"/>
        <v>0</v>
      </c>
    </row>
    <row r="112" spans="2:8" ht="66">
      <c r="B112" s="578" t="s">
        <v>484</v>
      </c>
      <c r="C112" s="578" t="s">
        <v>1855</v>
      </c>
      <c r="D112" s="579" t="s">
        <v>1856</v>
      </c>
      <c r="E112" s="578" t="s">
        <v>24</v>
      </c>
      <c r="F112" s="580">
        <v>2</v>
      </c>
      <c r="G112" s="287"/>
      <c r="H112" s="582">
        <f t="shared" si="2"/>
        <v>0</v>
      </c>
    </row>
    <row r="113" spans="2:8" ht="66">
      <c r="B113" s="578" t="s">
        <v>485</v>
      </c>
      <c r="C113" s="578" t="s">
        <v>1857</v>
      </c>
      <c r="D113" s="579" t="s">
        <v>1858</v>
      </c>
      <c r="E113" s="578" t="s">
        <v>24</v>
      </c>
      <c r="F113" s="580">
        <v>1</v>
      </c>
      <c r="G113" s="287"/>
      <c r="H113" s="582">
        <f t="shared" si="2"/>
        <v>0</v>
      </c>
    </row>
    <row r="114" spans="2:8" ht="66">
      <c r="B114" s="578" t="s">
        <v>486</v>
      </c>
      <c r="C114" s="578" t="s">
        <v>1859</v>
      </c>
      <c r="D114" s="579" t="s">
        <v>1860</v>
      </c>
      <c r="E114" s="578" t="s">
        <v>24</v>
      </c>
      <c r="F114" s="580">
        <v>2</v>
      </c>
      <c r="G114" s="287"/>
      <c r="H114" s="582">
        <f t="shared" si="2"/>
        <v>0</v>
      </c>
    </row>
    <row r="115" spans="2:8" ht="66">
      <c r="B115" s="578" t="s">
        <v>487</v>
      </c>
      <c r="C115" s="578" t="s">
        <v>1861</v>
      </c>
      <c r="D115" s="579" t="s">
        <v>1862</v>
      </c>
      <c r="E115" s="578" t="s">
        <v>24</v>
      </c>
      <c r="F115" s="580">
        <v>3</v>
      </c>
      <c r="G115" s="287"/>
      <c r="H115" s="582">
        <f t="shared" si="2"/>
        <v>0</v>
      </c>
    </row>
    <row r="116" spans="2:8" ht="66">
      <c r="B116" s="578" t="s">
        <v>489</v>
      </c>
      <c r="C116" s="578" t="s">
        <v>1863</v>
      </c>
      <c r="D116" s="579" t="s">
        <v>1864</v>
      </c>
      <c r="E116" s="578" t="s">
        <v>24</v>
      </c>
      <c r="F116" s="580">
        <v>1</v>
      </c>
      <c r="G116" s="287"/>
      <c r="H116" s="582">
        <f t="shared" si="2"/>
        <v>0</v>
      </c>
    </row>
    <row r="117" spans="2:8" ht="26.4">
      <c r="B117" s="578" t="s">
        <v>490</v>
      </c>
      <c r="C117" s="578" t="s">
        <v>1865</v>
      </c>
      <c r="D117" s="579" t="s">
        <v>1866</v>
      </c>
      <c r="E117" s="578" t="s">
        <v>26</v>
      </c>
      <c r="F117" s="580">
        <v>20</v>
      </c>
      <c r="G117" s="287"/>
      <c r="H117" s="582">
        <f t="shared" si="2"/>
        <v>0</v>
      </c>
    </row>
    <row r="118" spans="2:8" ht="66">
      <c r="B118" s="940"/>
      <c r="C118" s="940"/>
      <c r="D118" s="609" t="s">
        <v>1867</v>
      </c>
      <c r="E118" s="940"/>
      <c r="F118" s="940"/>
      <c r="G118" s="943"/>
      <c r="H118" s="582"/>
    </row>
    <row r="119" spans="2:8" ht="66">
      <c r="B119" s="578" t="s">
        <v>492</v>
      </c>
      <c r="C119" s="578" t="s">
        <v>1868</v>
      </c>
      <c r="D119" s="579" t="s">
        <v>1869</v>
      </c>
      <c r="E119" s="578" t="s">
        <v>26</v>
      </c>
      <c r="F119" s="580">
        <v>17</v>
      </c>
      <c r="G119" s="287"/>
      <c r="H119" s="582">
        <f t="shared" si="2"/>
        <v>0</v>
      </c>
    </row>
    <row r="120" spans="2:8" ht="66">
      <c r="B120" s="578" t="s">
        <v>494</v>
      </c>
      <c r="C120" s="578" t="s">
        <v>1870</v>
      </c>
      <c r="D120" s="579" t="s">
        <v>1871</v>
      </c>
      <c r="E120" s="578" t="s">
        <v>26</v>
      </c>
      <c r="F120" s="580">
        <v>25</v>
      </c>
      <c r="G120" s="287"/>
      <c r="H120" s="582">
        <f t="shared" si="2"/>
        <v>0</v>
      </c>
    </row>
    <row r="121" spans="2:8" ht="52.8">
      <c r="B121" s="578" t="s">
        <v>496</v>
      </c>
      <c r="C121" s="578" t="s">
        <v>2015</v>
      </c>
      <c r="D121" s="579" t="s">
        <v>2016</v>
      </c>
      <c r="E121" s="578" t="s">
        <v>26</v>
      </c>
      <c r="F121" s="580">
        <v>4</v>
      </c>
      <c r="G121" s="287"/>
      <c r="H121" s="582">
        <f t="shared" si="2"/>
        <v>0</v>
      </c>
    </row>
    <row r="122" spans="2:8" ht="66">
      <c r="B122" s="578" t="s">
        <v>498</v>
      </c>
      <c r="C122" s="578" t="s">
        <v>1872</v>
      </c>
      <c r="D122" s="579" t="s">
        <v>1873</v>
      </c>
      <c r="E122" s="578" t="s">
        <v>26</v>
      </c>
      <c r="F122" s="580">
        <v>10</v>
      </c>
      <c r="G122" s="287"/>
      <c r="H122" s="582">
        <f t="shared" si="2"/>
        <v>0</v>
      </c>
    </row>
    <row r="123" spans="2:8" ht="26.4">
      <c r="B123" s="578" t="s">
        <v>500</v>
      </c>
      <c r="C123" s="578" t="s">
        <v>1874</v>
      </c>
      <c r="D123" s="579" t="s">
        <v>1875</v>
      </c>
      <c r="E123" s="578" t="s">
        <v>26</v>
      </c>
      <c r="F123" s="580">
        <v>72</v>
      </c>
      <c r="G123" s="287"/>
      <c r="H123" s="582">
        <f t="shared" si="2"/>
        <v>0</v>
      </c>
    </row>
    <row r="124" spans="2:8" ht="79.2">
      <c r="B124" s="578" t="s">
        <v>502</v>
      </c>
      <c r="C124" s="578" t="s">
        <v>1876</v>
      </c>
      <c r="D124" s="579" t="s">
        <v>1877</v>
      </c>
      <c r="E124" s="578" t="s">
        <v>592</v>
      </c>
      <c r="F124" s="580">
        <v>1</v>
      </c>
      <c r="G124" s="287"/>
      <c r="H124" s="582">
        <f t="shared" si="2"/>
        <v>0</v>
      </c>
    </row>
    <row r="125" spans="2:8" ht="26.4">
      <c r="B125" s="940"/>
      <c r="C125" s="940"/>
      <c r="D125" s="609" t="s">
        <v>1878</v>
      </c>
      <c r="E125" s="940"/>
      <c r="F125" s="940"/>
      <c r="G125" s="943"/>
      <c r="H125" s="582"/>
    </row>
    <row r="126" spans="2:8" ht="79.2">
      <c r="B126" s="578" t="s">
        <v>505</v>
      </c>
      <c r="C126" s="578" t="s">
        <v>1879</v>
      </c>
      <c r="D126" s="579" t="s">
        <v>1880</v>
      </c>
      <c r="E126" s="578" t="s">
        <v>592</v>
      </c>
      <c r="F126" s="580">
        <v>1</v>
      </c>
      <c r="G126" s="287"/>
      <c r="H126" s="582">
        <f t="shared" si="2"/>
        <v>0</v>
      </c>
    </row>
    <row r="127" spans="2:8" ht="26.4">
      <c r="B127" s="940"/>
      <c r="C127" s="940"/>
      <c r="D127" s="609" t="s">
        <v>1878</v>
      </c>
      <c r="E127" s="940"/>
      <c r="F127" s="940"/>
      <c r="G127" s="943"/>
      <c r="H127" s="582"/>
    </row>
    <row r="128" spans="2:8" ht="79.2">
      <c r="B128" s="578" t="s">
        <v>506</v>
      </c>
      <c r="C128" s="578" t="s">
        <v>1881</v>
      </c>
      <c r="D128" s="579" t="s">
        <v>1882</v>
      </c>
      <c r="E128" s="578" t="s">
        <v>592</v>
      </c>
      <c r="F128" s="580">
        <v>4</v>
      </c>
      <c r="G128" s="287"/>
      <c r="H128" s="582">
        <f t="shared" ref="H128:H133" si="3">ROUND(F128*G128,2)</f>
        <v>0</v>
      </c>
    </row>
    <row r="129" spans="2:8" ht="26.4">
      <c r="B129" s="940"/>
      <c r="C129" s="940"/>
      <c r="D129" s="609" t="s">
        <v>1878</v>
      </c>
      <c r="E129" s="940"/>
      <c r="F129" s="940"/>
      <c r="G129" s="943"/>
      <c r="H129" s="582"/>
    </row>
    <row r="130" spans="2:8" ht="79.2">
      <c r="B130" s="578" t="s">
        <v>508</v>
      </c>
      <c r="C130" s="578" t="s">
        <v>1883</v>
      </c>
      <c r="D130" s="579" t="s">
        <v>1884</v>
      </c>
      <c r="E130" s="578" t="s">
        <v>24</v>
      </c>
      <c r="F130" s="580">
        <v>6</v>
      </c>
      <c r="G130" s="287"/>
      <c r="H130" s="582">
        <f t="shared" si="3"/>
        <v>0</v>
      </c>
    </row>
    <row r="131" spans="2:8" ht="26.4">
      <c r="B131" s="940"/>
      <c r="C131" s="940"/>
      <c r="D131" s="609" t="s">
        <v>1885</v>
      </c>
      <c r="E131" s="940"/>
      <c r="F131" s="940"/>
      <c r="G131" s="943"/>
      <c r="H131" s="582"/>
    </row>
    <row r="132" spans="2:8" ht="66">
      <c r="B132" s="578" t="s">
        <v>510</v>
      </c>
      <c r="C132" s="578" t="s">
        <v>2017</v>
      </c>
      <c r="D132" s="579" t="s">
        <v>2018</v>
      </c>
      <c r="E132" s="578" t="s">
        <v>26</v>
      </c>
      <c r="F132" s="580">
        <v>185</v>
      </c>
      <c r="G132" s="287"/>
      <c r="H132" s="582">
        <f t="shared" si="3"/>
        <v>0</v>
      </c>
    </row>
    <row r="133" spans="2:8" ht="66">
      <c r="B133" s="578" t="s">
        <v>511</v>
      </c>
      <c r="C133" s="578" t="s">
        <v>1886</v>
      </c>
      <c r="D133" s="579" t="s">
        <v>1887</v>
      </c>
      <c r="E133" s="578" t="s">
        <v>24</v>
      </c>
      <c r="F133" s="580">
        <v>21</v>
      </c>
      <c r="G133" s="287"/>
      <c r="H133" s="582">
        <f t="shared" si="3"/>
        <v>0</v>
      </c>
    </row>
    <row r="134" spans="2:8">
      <c r="B134" s="578"/>
      <c r="C134" s="578"/>
      <c r="D134" s="579"/>
      <c r="E134" s="578"/>
      <c r="F134" s="580"/>
      <c r="G134" s="287"/>
      <c r="H134" s="582"/>
    </row>
    <row r="135" spans="2:8">
      <c r="B135" s="940"/>
      <c r="C135" s="940"/>
      <c r="D135" s="606" t="s">
        <v>2156</v>
      </c>
      <c r="E135" s="940"/>
      <c r="F135" s="940"/>
      <c r="G135" s="289" t="s">
        <v>55</v>
      </c>
      <c r="H135" s="608">
        <f>SUM(H136:H142)</f>
        <v>0</v>
      </c>
    </row>
    <row r="136" spans="2:8">
      <c r="B136" s="578" t="s">
        <v>23</v>
      </c>
      <c r="C136" s="578" t="s">
        <v>1888</v>
      </c>
      <c r="D136" s="579" t="s">
        <v>1889</v>
      </c>
      <c r="E136" s="578" t="s">
        <v>24</v>
      </c>
      <c r="F136" s="580">
        <v>1</v>
      </c>
      <c r="G136" s="287"/>
      <c r="H136" s="582">
        <f t="shared" ref="H136" si="4">ROUND(F136*G136,2)</f>
        <v>0</v>
      </c>
    </row>
    <row r="137" spans="2:8" ht="26.4">
      <c r="B137" s="940"/>
      <c r="C137" s="940"/>
      <c r="D137" s="609" t="s">
        <v>1890</v>
      </c>
      <c r="E137" s="940"/>
      <c r="F137" s="940"/>
      <c r="G137" s="943"/>
      <c r="H137" s="940"/>
    </row>
    <row r="138" spans="2:8">
      <c r="B138" s="578" t="s">
        <v>27</v>
      </c>
      <c r="C138" s="578" t="s">
        <v>1891</v>
      </c>
      <c r="D138" s="579" t="s">
        <v>1892</v>
      </c>
      <c r="E138" s="578" t="s">
        <v>24</v>
      </c>
      <c r="F138" s="580">
        <v>1</v>
      </c>
      <c r="G138" s="287"/>
      <c r="H138" s="582">
        <f t="shared" ref="H138" si="5">ROUND(F138*G138,2)</f>
        <v>0</v>
      </c>
    </row>
    <row r="139" spans="2:8" ht="52.8">
      <c r="B139" s="940"/>
      <c r="C139" s="940"/>
      <c r="D139" s="609" t="s">
        <v>1893</v>
      </c>
      <c r="E139" s="940"/>
      <c r="F139" s="940"/>
      <c r="G139" s="943"/>
      <c r="H139" s="940"/>
    </row>
    <row r="140" spans="2:8">
      <c r="B140" s="578" t="s">
        <v>28</v>
      </c>
      <c r="C140" s="578" t="s">
        <v>1894</v>
      </c>
      <c r="D140" s="579" t="s">
        <v>1895</v>
      </c>
      <c r="E140" s="578" t="s">
        <v>24</v>
      </c>
      <c r="F140" s="580">
        <v>1</v>
      </c>
      <c r="G140" s="287"/>
      <c r="H140" s="582">
        <f t="shared" ref="H140" si="6">ROUND(F140*G140,2)</f>
        <v>0</v>
      </c>
    </row>
    <row r="141" spans="2:8" ht="26.4">
      <c r="B141" s="940"/>
      <c r="C141" s="940"/>
      <c r="D141" s="609" t="s">
        <v>1896</v>
      </c>
      <c r="E141" s="940"/>
      <c r="F141" s="940"/>
      <c r="G141" s="943"/>
      <c r="H141" s="940"/>
    </row>
    <row r="142" spans="2:8" ht="26.4">
      <c r="B142" s="578" t="s">
        <v>29</v>
      </c>
      <c r="C142" s="578" t="s">
        <v>1897</v>
      </c>
      <c r="D142" s="579" t="s">
        <v>801</v>
      </c>
      <c r="E142" s="578" t="s">
        <v>592</v>
      </c>
      <c r="F142" s="580">
        <v>1</v>
      </c>
      <c r="G142" s="287"/>
      <c r="H142" s="582">
        <f t="shared" ref="H142" si="7">ROUND(F142*G142,2)</f>
        <v>0</v>
      </c>
    </row>
    <row r="143" spans="2:8">
      <c r="B143" s="578"/>
      <c r="C143" s="578"/>
      <c r="D143" s="579"/>
      <c r="E143" s="578"/>
      <c r="F143" s="580"/>
      <c r="G143" s="287"/>
      <c r="H143" s="582"/>
    </row>
    <row r="144" spans="2:8">
      <c r="B144" s="578"/>
      <c r="C144" s="578"/>
      <c r="D144" s="579"/>
      <c r="E144" s="578"/>
      <c r="F144" s="580"/>
      <c r="G144" s="287"/>
      <c r="H144" s="582"/>
    </row>
    <row r="145" spans="2:8" ht="17.399999999999999" customHeight="1">
      <c r="B145" s="940"/>
      <c r="C145" s="940"/>
      <c r="D145" s="695" t="s">
        <v>18</v>
      </c>
      <c r="E145" s="613">
        <f>H9</f>
        <v>0</v>
      </c>
      <c r="F145" s="940"/>
      <c r="G145" s="943"/>
      <c r="H145" s="940"/>
    </row>
    <row r="146" spans="2:8" ht="17.399999999999999" customHeight="1">
      <c r="B146" s="940"/>
      <c r="C146" s="940"/>
      <c r="D146" s="695" t="s">
        <v>788</v>
      </c>
      <c r="E146" s="613">
        <f>H23</f>
        <v>0</v>
      </c>
      <c r="F146" s="940"/>
      <c r="G146" s="943"/>
      <c r="H146" s="940"/>
    </row>
    <row r="147" spans="2:8" ht="17.399999999999999" customHeight="1">
      <c r="B147" s="940"/>
      <c r="C147" s="940"/>
      <c r="D147" s="695" t="s">
        <v>2155</v>
      </c>
      <c r="E147" s="613">
        <f>H63</f>
        <v>0</v>
      </c>
      <c r="F147" s="940"/>
      <c r="G147" s="943"/>
      <c r="H147" s="940"/>
    </row>
    <row r="148" spans="2:8" ht="17.399999999999999" customHeight="1">
      <c r="B148" s="940"/>
      <c r="C148" s="940"/>
      <c r="D148" s="695" t="s">
        <v>2156</v>
      </c>
      <c r="E148" s="613">
        <f>H135</f>
        <v>0</v>
      </c>
      <c r="F148" s="940"/>
      <c r="G148" s="943"/>
      <c r="H148" s="940"/>
    </row>
    <row r="149" spans="2:8" ht="17.399999999999999" customHeight="1">
      <c r="B149" s="940"/>
      <c r="C149" s="940"/>
      <c r="D149" s="614" t="s">
        <v>61</v>
      </c>
      <c r="E149" s="615">
        <f>SUM(E145:E148)</f>
        <v>0</v>
      </c>
      <c r="F149" s="940"/>
      <c r="G149" s="943"/>
      <c r="H149" s="940"/>
    </row>
    <row r="150" spans="2:8">
      <c r="G150" s="204"/>
    </row>
    <row r="151" spans="2:8" ht="17.399999999999999" customHeight="1">
      <c r="G151" s="206"/>
    </row>
    <row r="152" spans="2:8">
      <c r="G152" s="204"/>
    </row>
  </sheetData>
  <sheetProtection algorithmName="SHA-512" hashValue="PNuMwNFKtUu9r9xvKY8r3vYzavbf8so/4SHkCKkKlQRbOKIfARQneixDKxkkp7fHVXm9V1sgoBZUWtBpC39JFQ==" saltValue="ezsLhfmEehLteOJRH7R2ZQ==" spinCount="100000" sheet="1" objects="1" scenarios="1"/>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9" manualBreakCount="9">
    <brk id="27" min="1" max="7" man="1"/>
    <brk id="53" min="1" max="7" man="1"/>
    <brk id="74" min="1" max="7" man="1"/>
    <brk id="89" min="1" max="7" man="1"/>
    <brk id="105" min="1" max="7" man="1"/>
    <brk id="119" min="1" max="7" man="1"/>
    <brk id="129" min="1" max="7" man="1"/>
    <brk id="143" min="1" max="7" man="1"/>
    <brk id="152" min="1" max="7"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0AE33-7DD3-4A64-BA3F-1AF4869850EE}">
  <sheetPr>
    <pageSetUpPr fitToPage="1"/>
  </sheetPr>
  <dimension ref="A2:I184"/>
  <sheetViews>
    <sheetView view="pageBreakPreview" zoomScaleNormal="100" zoomScaleSheetLayoutView="100" workbookViewId="0">
      <selection activeCell="I10" sqref="I10"/>
    </sheetView>
  </sheetViews>
  <sheetFormatPr defaultColWidth="34.44140625" defaultRowHeight="13.2"/>
  <cols>
    <col min="1" max="1" width="7.5546875" style="33" customWidth="1"/>
    <col min="2" max="3" width="10.6640625" style="33" customWidth="1"/>
    <col min="4" max="4" width="50.109375" style="33" customWidth="1"/>
    <col min="5" max="6" width="12.6640625" style="33" customWidth="1"/>
    <col min="7" max="8" width="15.6640625" style="33" customWidth="1"/>
    <col min="9" max="61" width="34.44140625" style="33" customWidth="1"/>
    <col min="62" max="255" width="34.44140625" style="33"/>
    <col min="256" max="256" width="7.5546875" style="33" customWidth="1"/>
    <col min="257" max="258" width="10.6640625" style="33" customWidth="1"/>
    <col min="259" max="259" width="50.109375" style="33" customWidth="1"/>
    <col min="260" max="261" width="12.6640625" style="33" customWidth="1"/>
    <col min="262" max="263" width="15.6640625" style="33" customWidth="1"/>
    <col min="264" max="264" width="21.6640625" style="33" customWidth="1"/>
    <col min="265" max="511" width="34.44140625" style="33"/>
    <col min="512" max="512" width="7.5546875" style="33" customWidth="1"/>
    <col min="513" max="514" width="10.6640625" style="33" customWidth="1"/>
    <col min="515" max="515" width="50.109375" style="33" customWidth="1"/>
    <col min="516" max="517" width="12.6640625" style="33" customWidth="1"/>
    <col min="518" max="519" width="15.6640625" style="33" customWidth="1"/>
    <col min="520" max="520" width="21.6640625" style="33" customWidth="1"/>
    <col min="521" max="767" width="34.44140625" style="33"/>
    <col min="768" max="768" width="7.5546875" style="33" customWidth="1"/>
    <col min="769" max="770" width="10.6640625" style="33" customWidth="1"/>
    <col min="771" max="771" width="50.109375" style="33" customWidth="1"/>
    <col min="772" max="773" width="12.6640625" style="33" customWidth="1"/>
    <col min="774" max="775" width="15.6640625" style="33" customWidth="1"/>
    <col min="776" max="776" width="21.6640625" style="33" customWidth="1"/>
    <col min="777" max="1023" width="34.44140625" style="33"/>
    <col min="1024" max="1024" width="7.5546875" style="33" customWidth="1"/>
    <col min="1025" max="1026" width="10.6640625" style="33" customWidth="1"/>
    <col min="1027" max="1027" width="50.109375" style="33" customWidth="1"/>
    <col min="1028" max="1029" width="12.6640625" style="33" customWidth="1"/>
    <col min="1030" max="1031" width="15.6640625" style="33" customWidth="1"/>
    <col min="1032" max="1032" width="21.6640625" style="33" customWidth="1"/>
    <col min="1033" max="1279" width="34.44140625" style="33"/>
    <col min="1280" max="1280" width="7.5546875" style="33" customWidth="1"/>
    <col min="1281" max="1282" width="10.6640625" style="33" customWidth="1"/>
    <col min="1283" max="1283" width="50.109375" style="33" customWidth="1"/>
    <col min="1284" max="1285" width="12.6640625" style="33" customWidth="1"/>
    <col min="1286" max="1287" width="15.6640625" style="33" customWidth="1"/>
    <col min="1288" max="1288" width="21.6640625" style="33" customWidth="1"/>
    <col min="1289" max="1535" width="34.44140625" style="33"/>
    <col min="1536" max="1536" width="7.5546875" style="33" customWidth="1"/>
    <col min="1537" max="1538" width="10.6640625" style="33" customWidth="1"/>
    <col min="1539" max="1539" width="50.109375" style="33" customWidth="1"/>
    <col min="1540" max="1541" width="12.6640625" style="33" customWidth="1"/>
    <col min="1542" max="1543" width="15.6640625" style="33" customWidth="1"/>
    <col min="1544" max="1544" width="21.6640625" style="33" customWidth="1"/>
    <col min="1545" max="1791" width="34.44140625" style="33"/>
    <col min="1792" max="1792" width="7.5546875" style="33" customWidth="1"/>
    <col min="1793" max="1794" width="10.6640625" style="33" customWidth="1"/>
    <col min="1795" max="1795" width="50.109375" style="33" customWidth="1"/>
    <col min="1796" max="1797" width="12.6640625" style="33" customWidth="1"/>
    <col min="1798" max="1799" width="15.6640625" style="33" customWidth="1"/>
    <col min="1800" max="1800" width="21.6640625" style="33" customWidth="1"/>
    <col min="1801" max="2047" width="34.44140625" style="33"/>
    <col min="2048" max="2048" width="7.5546875" style="33" customWidth="1"/>
    <col min="2049" max="2050" width="10.6640625" style="33" customWidth="1"/>
    <col min="2051" max="2051" width="50.109375" style="33" customWidth="1"/>
    <col min="2052" max="2053" width="12.6640625" style="33" customWidth="1"/>
    <col min="2054" max="2055" width="15.6640625" style="33" customWidth="1"/>
    <col min="2056" max="2056" width="21.6640625" style="33" customWidth="1"/>
    <col min="2057" max="2303" width="34.44140625" style="33"/>
    <col min="2304" max="2304" width="7.5546875" style="33" customWidth="1"/>
    <col min="2305" max="2306" width="10.6640625" style="33" customWidth="1"/>
    <col min="2307" max="2307" width="50.109375" style="33" customWidth="1"/>
    <col min="2308" max="2309" width="12.6640625" style="33" customWidth="1"/>
    <col min="2310" max="2311" width="15.6640625" style="33" customWidth="1"/>
    <col min="2312" max="2312" width="21.6640625" style="33" customWidth="1"/>
    <col min="2313" max="2559" width="34.44140625" style="33"/>
    <col min="2560" max="2560" width="7.5546875" style="33" customWidth="1"/>
    <col min="2561" max="2562" width="10.6640625" style="33" customWidth="1"/>
    <col min="2563" max="2563" width="50.109375" style="33" customWidth="1"/>
    <col min="2564" max="2565" width="12.6640625" style="33" customWidth="1"/>
    <col min="2566" max="2567" width="15.6640625" style="33" customWidth="1"/>
    <col min="2568" max="2568" width="21.6640625" style="33" customWidth="1"/>
    <col min="2569" max="2815" width="34.44140625" style="33"/>
    <col min="2816" max="2816" width="7.5546875" style="33" customWidth="1"/>
    <col min="2817" max="2818" width="10.6640625" style="33" customWidth="1"/>
    <col min="2819" max="2819" width="50.109375" style="33" customWidth="1"/>
    <col min="2820" max="2821" width="12.6640625" style="33" customWidth="1"/>
    <col min="2822" max="2823" width="15.6640625" style="33" customWidth="1"/>
    <col min="2824" max="2824" width="21.6640625" style="33" customWidth="1"/>
    <col min="2825" max="3071" width="34.44140625" style="33"/>
    <col min="3072" max="3072" width="7.5546875" style="33" customWidth="1"/>
    <col min="3073" max="3074" width="10.6640625" style="33" customWidth="1"/>
    <col min="3075" max="3075" width="50.109375" style="33" customWidth="1"/>
    <col min="3076" max="3077" width="12.6640625" style="33" customWidth="1"/>
    <col min="3078" max="3079" width="15.6640625" style="33" customWidth="1"/>
    <col min="3080" max="3080" width="21.6640625" style="33" customWidth="1"/>
    <col min="3081" max="3327" width="34.44140625" style="33"/>
    <col min="3328" max="3328" width="7.5546875" style="33" customWidth="1"/>
    <col min="3329" max="3330" width="10.6640625" style="33" customWidth="1"/>
    <col min="3331" max="3331" width="50.109375" style="33" customWidth="1"/>
    <col min="3332" max="3333" width="12.6640625" style="33" customWidth="1"/>
    <col min="3334" max="3335" width="15.6640625" style="33" customWidth="1"/>
    <col min="3336" max="3336" width="21.6640625" style="33" customWidth="1"/>
    <col min="3337" max="3583" width="34.44140625" style="33"/>
    <col min="3584" max="3584" width="7.5546875" style="33" customWidth="1"/>
    <col min="3585" max="3586" width="10.6640625" style="33" customWidth="1"/>
    <col min="3587" max="3587" width="50.109375" style="33" customWidth="1"/>
    <col min="3588" max="3589" width="12.6640625" style="33" customWidth="1"/>
    <col min="3590" max="3591" width="15.6640625" style="33" customWidth="1"/>
    <col min="3592" max="3592" width="21.6640625" style="33" customWidth="1"/>
    <col min="3593" max="3839" width="34.44140625" style="33"/>
    <col min="3840" max="3840" width="7.5546875" style="33" customWidth="1"/>
    <col min="3841" max="3842" width="10.6640625" style="33" customWidth="1"/>
    <col min="3843" max="3843" width="50.109375" style="33" customWidth="1"/>
    <col min="3844" max="3845" width="12.6640625" style="33" customWidth="1"/>
    <col min="3846" max="3847" width="15.6640625" style="33" customWidth="1"/>
    <col min="3848" max="3848" width="21.6640625" style="33" customWidth="1"/>
    <col min="3849" max="4095" width="34.44140625" style="33"/>
    <col min="4096" max="4096" width="7.5546875" style="33" customWidth="1"/>
    <col min="4097" max="4098" width="10.6640625" style="33" customWidth="1"/>
    <col min="4099" max="4099" width="50.109375" style="33" customWidth="1"/>
    <col min="4100" max="4101" width="12.6640625" style="33" customWidth="1"/>
    <col min="4102" max="4103" width="15.6640625" style="33" customWidth="1"/>
    <col min="4104" max="4104" width="21.6640625" style="33" customWidth="1"/>
    <col min="4105" max="4351" width="34.44140625" style="33"/>
    <col min="4352" max="4352" width="7.5546875" style="33" customWidth="1"/>
    <col min="4353" max="4354" width="10.6640625" style="33" customWidth="1"/>
    <col min="4355" max="4355" width="50.109375" style="33" customWidth="1"/>
    <col min="4356" max="4357" width="12.6640625" style="33" customWidth="1"/>
    <col min="4358" max="4359" width="15.6640625" style="33" customWidth="1"/>
    <col min="4360" max="4360" width="21.6640625" style="33" customWidth="1"/>
    <col min="4361" max="4607" width="34.44140625" style="33"/>
    <col min="4608" max="4608" width="7.5546875" style="33" customWidth="1"/>
    <col min="4609" max="4610" width="10.6640625" style="33" customWidth="1"/>
    <col min="4611" max="4611" width="50.109375" style="33" customWidth="1"/>
    <col min="4612" max="4613" width="12.6640625" style="33" customWidth="1"/>
    <col min="4614" max="4615" width="15.6640625" style="33" customWidth="1"/>
    <col min="4616" max="4616" width="21.6640625" style="33" customWidth="1"/>
    <col min="4617" max="4863" width="34.44140625" style="33"/>
    <col min="4864" max="4864" width="7.5546875" style="33" customWidth="1"/>
    <col min="4865" max="4866" width="10.6640625" style="33" customWidth="1"/>
    <col min="4867" max="4867" width="50.109375" style="33" customWidth="1"/>
    <col min="4868" max="4869" width="12.6640625" style="33" customWidth="1"/>
    <col min="4870" max="4871" width="15.6640625" style="33" customWidth="1"/>
    <col min="4872" max="4872" width="21.6640625" style="33" customWidth="1"/>
    <col min="4873" max="5119" width="34.44140625" style="33"/>
    <col min="5120" max="5120" width="7.5546875" style="33" customWidth="1"/>
    <col min="5121" max="5122" width="10.6640625" style="33" customWidth="1"/>
    <col min="5123" max="5123" width="50.109375" style="33" customWidth="1"/>
    <col min="5124" max="5125" width="12.6640625" style="33" customWidth="1"/>
    <col min="5126" max="5127" width="15.6640625" style="33" customWidth="1"/>
    <col min="5128" max="5128" width="21.6640625" style="33" customWidth="1"/>
    <col min="5129" max="5375" width="34.44140625" style="33"/>
    <col min="5376" max="5376" width="7.5546875" style="33" customWidth="1"/>
    <col min="5377" max="5378" width="10.6640625" style="33" customWidth="1"/>
    <col min="5379" max="5379" width="50.109375" style="33" customWidth="1"/>
    <col min="5380" max="5381" width="12.6640625" style="33" customWidth="1"/>
    <col min="5382" max="5383" width="15.6640625" style="33" customWidth="1"/>
    <col min="5384" max="5384" width="21.6640625" style="33" customWidth="1"/>
    <col min="5385" max="5631" width="34.44140625" style="33"/>
    <col min="5632" max="5632" width="7.5546875" style="33" customWidth="1"/>
    <col min="5633" max="5634" width="10.6640625" style="33" customWidth="1"/>
    <col min="5635" max="5635" width="50.109375" style="33" customWidth="1"/>
    <col min="5636" max="5637" width="12.6640625" style="33" customWidth="1"/>
    <col min="5638" max="5639" width="15.6640625" style="33" customWidth="1"/>
    <col min="5640" max="5640" width="21.6640625" style="33" customWidth="1"/>
    <col min="5641" max="5887" width="34.44140625" style="33"/>
    <col min="5888" max="5888" width="7.5546875" style="33" customWidth="1"/>
    <col min="5889" max="5890" width="10.6640625" style="33" customWidth="1"/>
    <col min="5891" max="5891" width="50.109375" style="33" customWidth="1"/>
    <col min="5892" max="5893" width="12.6640625" style="33" customWidth="1"/>
    <col min="5894" max="5895" width="15.6640625" style="33" customWidth="1"/>
    <col min="5896" max="5896" width="21.6640625" style="33" customWidth="1"/>
    <col min="5897" max="6143" width="34.44140625" style="33"/>
    <col min="6144" max="6144" width="7.5546875" style="33" customWidth="1"/>
    <col min="6145" max="6146" width="10.6640625" style="33" customWidth="1"/>
    <col min="6147" max="6147" width="50.109375" style="33" customWidth="1"/>
    <col min="6148" max="6149" width="12.6640625" style="33" customWidth="1"/>
    <col min="6150" max="6151" width="15.6640625" style="33" customWidth="1"/>
    <col min="6152" max="6152" width="21.6640625" style="33" customWidth="1"/>
    <col min="6153" max="6399" width="34.44140625" style="33"/>
    <col min="6400" max="6400" width="7.5546875" style="33" customWidth="1"/>
    <col min="6401" max="6402" width="10.6640625" style="33" customWidth="1"/>
    <col min="6403" max="6403" width="50.109375" style="33" customWidth="1"/>
    <col min="6404" max="6405" width="12.6640625" style="33" customWidth="1"/>
    <col min="6406" max="6407" width="15.6640625" style="33" customWidth="1"/>
    <col min="6408" max="6408" width="21.6640625" style="33" customWidth="1"/>
    <col min="6409" max="6655" width="34.44140625" style="33"/>
    <col min="6656" max="6656" width="7.5546875" style="33" customWidth="1"/>
    <col min="6657" max="6658" width="10.6640625" style="33" customWidth="1"/>
    <col min="6659" max="6659" width="50.109375" style="33" customWidth="1"/>
    <col min="6660" max="6661" width="12.6640625" style="33" customWidth="1"/>
    <col min="6662" max="6663" width="15.6640625" style="33" customWidth="1"/>
    <col min="6664" max="6664" width="21.6640625" style="33" customWidth="1"/>
    <col min="6665" max="6911" width="34.44140625" style="33"/>
    <col min="6912" max="6912" width="7.5546875" style="33" customWidth="1"/>
    <col min="6913" max="6914" width="10.6640625" style="33" customWidth="1"/>
    <col min="6915" max="6915" width="50.109375" style="33" customWidth="1"/>
    <col min="6916" max="6917" width="12.6640625" style="33" customWidth="1"/>
    <col min="6918" max="6919" width="15.6640625" style="33" customWidth="1"/>
    <col min="6920" max="6920" width="21.6640625" style="33" customWidth="1"/>
    <col min="6921" max="7167" width="34.44140625" style="33"/>
    <col min="7168" max="7168" width="7.5546875" style="33" customWidth="1"/>
    <col min="7169" max="7170" width="10.6640625" style="33" customWidth="1"/>
    <col min="7171" max="7171" width="50.109375" style="33" customWidth="1"/>
    <col min="7172" max="7173" width="12.6640625" style="33" customWidth="1"/>
    <col min="7174" max="7175" width="15.6640625" style="33" customWidth="1"/>
    <col min="7176" max="7176" width="21.6640625" style="33" customWidth="1"/>
    <col min="7177" max="7423" width="34.44140625" style="33"/>
    <col min="7424" max="7424" width="7.5546875" style="33" customWidth="1"/>
    <col min="7425" max="7426" width="10.6640625" style="33" customWidth="1"/>
    <col min="7427" max="7427" width="50.109375" style="33" customWidth="1"/>
    <col min="7428" max="7429" width="12.6640625" style="33" customWidth="1"/>
    <col min="7430" max="7431" width="15.6640625" style="33" customWidth="1"/>
    <col min="7432" max="7432" width="21.6640625" style="33" customWidth="1"/>
    <col min="7433" max="7679" width="34.44140625" style="33"/>
    <col min="7680" max="7680" width="7.5546875" style="33" customWidth="1"/>
    <col min="7681" max="7682" width="10.6640625" style="33" customWidth="1"/>
    <col min="7683" max="7683" width="50.109375" style="33" customWidth="1"/>
    <col min="7684" max="7685" width="12.6640625" style="33" customWidth="1"/>
    <col min="7686" max="7687" width="15.6640625" style="33" customWidth="1"/>
    <col min="7688" max="7688" width="21.6640625" style="33" customWidth="1"/>
    <col min="7689" max="7935" width="34.44140625" style="33"/>
    <col min="7936" max="7936" width="7.5546875" style="33" customWidth="1"/>
    <col min="7937" max="7938" width="10.6640625" style="33" customWidth="1"/>
    <col min="7939" max="7939" width="50.109375" style="33" customWidth="1"/>
    <col min="7940" max="7941" width="12.6640625" style="33" customWidth="1"/>
    <col min="7942" max="7943" width="15.6640625" style="33" customWidth="1"/>
    <col min="7944" max="7944" width="21.6640625" style="33" customWidth="1"/>
    <col min="7945" max="8191" width="34.44140625" style="33"/>
    <col min="8192" max="8192" width="7.5546875" style="33" customWidth="1"/>
    <col min="8193" max="8194" width="10.6640625" style="33" customWidth="1"/>
    <col min="8195" max="8195" width="50.109375" style="33" customWidth="1"/>
    <col min="8196" max="8197" width="12.6640625" style="33" customWidth="1"/>
    <col min="8198" max="8199" width="15.6640625" style="33" customWidth="1"/>
    <col min="8200" max="8200" width="21.6640625" style="33" customWidth="1"/>
    <col min="8201" max="8447" width="34.44140625" style="33"/>
    <col min="8448" max="8448" width="7.5546875" style="33" customWidth="1"/>
    <col min="8449" max="8450" width="10.6640625" style="33" customWidth="1"/>
    <col min="8451" max="8451" width="50.109375" style="33" customWidth="1"/>
    <col min="8452" max="8453" width="12.6640625" style="33" customWidth="1"/>
    <col min="8454" max="8455" width="15.6640625" style="33" customWidth="1"/>
    <col min="8456" max="8456" width="21.6640625" style="33" customWidth="1"/>
    <col min="8457" max="8703" width="34.44140625" style="33"/>
    <col min="8704" max="8704" width="7.5546875" style="33" customWidth="1"/>
    <col min="8705" max="8706" width="10.6640625" style="33" customWidth="1"/>
    <col min="8707" max="8707" width="50.109375" style="33" customWidth="1"/>
    <col min="8708" max="8709" width="12.6640625" style="33" customWidth="1"/>
    <col min="8710" max="8711" width="15.6640625" style="33" customWidth="1"/>
    <col min="8712" max="8712" width="21.6640625" style="33" customWidth="1"/>
    <col min="8713" max="8959" width="34.44140625" style="33"/>
    <col min="8960" max="8960" width="7.5546875" style="33" customWidth="1"/>
    <col min="8961" max="8962" width="10.6640625" style="33" customWidth="1"/>
    <col min="8963" max="8963" width="50.109375" style="33" customWidth="1"/>
    <col min="8964" max="8965" width="12.6640625" style="33" customWidth="1"/>
    <col min="8966" max="8967" width="15.6640625" style="33" customWidth="1"/>
    <col min="8968" max="8968" width="21.6640625" style="33" customWidth="1"/>
    <col min="8969" max="9215" width="34.44140625" style="33"/>
    <col min="9216" max="9216" width="7.5546875" style="33" customWidth="1"/>
    <col min="9217" max="9218" width="10.6640625" style="33" customWidth="1"/>
    <col min="9219" max="9219" width="50.109375" style="33" customWidth="1"/>
    <col min="9220" max="9221" width="12.6640625" style="33" customWidth="1"/>
    <col min="9222" max="9223" width="15.6640625" style="33" customWidth="1"/>
    <col min="9224" max="9224" width="21.6640625" style="33" customWidth="1"/>
    <col min="9225" max="9471" width="34.44140625" style="33"/>
    <col min="9472" max="9472" width="7.5546875" style="33" customWidth="1"/>
    <col min="9473" max="9474" width="10.6640625" style="33" customWidth="1"/>
    <col min="9475" max="9475" width="50.109375" style="33" customWidth="1"/>
    <col min="9476" max="9477" width="12.6640625" style="33" customWidth="1"/>
    <col min="9478" max="9479" width="15.6640625" style="33" customWidth="1"/>
    <col min="9480" max="9480" width="21.6640625" style="33" customWidth="1"/>
    <col min="9481" max="9727" width="34.44140625" style="33"/>
    <col min="9728" max="9728" width="7.5546875" style="33" customWidth="1"/>
    <col min="9729" max="9730" width="10.6640625" style="33" customWidth="1"/>
    <col min="9731" max="9731" width="50.109375" style="33" customWidth="1"/>
    <col min="9732" max="9733" width="12.6640625" style="33" customWidth="1"/>
    <col min="9734" max="9735" width="15.6640625" style="33" customWidth="1"/>
    <col min="9736" max="9736" width="21.6640625" style="33" customWidth="1"/>
    <col min="9737" max="9983" width="34.44140625" style="33"/>
    <col min="9984" max="9984" width="7.5546875" style="33" customWidth="1"/>
    <col min="9985" max="9986" width="10.6640625" style="33" customWidth="1"/>
    <col min="9987" max="9987" width="50.109375" style="33" customWidth="1"/>
    <col min="9988" max="9989" width="12.6640625" style="33" customWidth="1"/>
    <col min="9990" max="9991" width="15.6640625" style="33" customWidth="1"/>
    <col min="9992" max="9992" width="21.6640625" style="33" customWidth="1"/>
    <col min="9993" max="10239" width="34.44140625" style="33"/>
    <col min="10240" max="10240" width="7.5546875" style="33" customWidth="1"/>
    <col min="10241" max="10242" width="10.6640625" style="33" customWidth="1"/>
    <col min="10243" max="10243" width="50.109375" style="33" customWidth="1"/>
    <col min="10244" max="10245" width="12.6640625" style="33" customWidth="1"/>
    <col min="10246" max="10247" width="15.6640625" style="33" customWidth="1"/>
    <col min="10248" max="10248" width="21.6640625" style="33" customWidth="1"/>
    <col min="10249" max="10495" width="34.44140625" style="33"/>
    <col min="10496" max="10496" width="7.5546875" style="33" customWidth="1"/>
    <col min="10497" max="10498" width="10.6640625" style="33" customWidth="1"/>
    <col min="10499" max="10499" width="50.109375" style="33" customWidth="1"/>
    <col min="10500" max="10501" width="12.6640625" style="33" customWidth="1"/>
    <col min="10502" max="10503" width="15.6640625" style="33" customWidth="1"/>
    <col min="10504" max="10504" width="21.6640625" style="33" customWidth="1"/>
    <col min="10505" max="10751" width="34.44140625" style="33"/>
    <col min="10752" max="10752" width="7.5546875" style="33" customWidth="1"/>
    <col min="10753" max="10754" width="10.6640625" style="33" customWidth="1"/>
    <col min="10755" max="10755" width="50.109375" style="33" customWidth="1"/>
    <col min="10756" max="10757" width="12.6640625" style="33" customWidth="1"/>
    <col min="10758" max="10759" width="15.6640625" style="33" customWidth="1"/>
    <col min="10760" max="10760" width="21.6640625" style="33" customWidth="1"/>
    <col min="10761" max="11007" width="34.44140625" style="33"/>
    <col min="11008" max="11008" width="7.5546875" style="33" customWidth="1"/>
    <col min="11009" max="11010" width="10.6640625" style="33" customWidth="1"/>
    <col min="11011" max="11011" width="50.109375" style="33" customWidth="1"/>
    <col min="11012" max="11013" width="12.6640625" style="33" customWidth="1"/>
    <col min="11014" max="11015" width="15.6640625" style="33" customWidth="1"/>
    <col min="11016" max="11016" width="21.6640625" style="33" customWidth="1"/>
    <col min="11017" max="11263" width="34.44140625" style="33"/>
    <col min="11264" max="11264" width="7.5546875" style="33" customWidth="1"/>
    <col min="11265" max="11266" width="10.6640625" style="33" customWidth="1"/>
    <col min="11267" max="11267" width="50.109375" style="33" customWidth="1"/>
    <col min="11268" max="11269" width="12.6640625" style="33" customWidth="1"/>
    <col min="11270" max="11271" width="15.6640625" style="33" customWidth="1"/>
    <col min="11272" max="11272" width="21.6640625" style="33" customWidth="1"/>
    <col min="11273" max="11519" width="34.44140625" style="33"/>
    <col min="11520" max="11520" width="7.5546875" style="33" customWidth="1"/>
    <col min="11521" max="11522" width="10.6640625" style="33" customWidth="1"/>
    <col min="11523" max="11523" width="50.109375" style="33" customWidth="1"/>
    <col min="11524" max="11525" width="12.6640625" style="33" customWidth="1"/>
    <col min="11526" max="11527" width="15.6640625" style="33" customWidth="1"/>
    <col min="11528" max="11528" width="21.6640625" style="33" customWidth="1"/>
    <col min="11529" max="11775" width="34.44140625" style="33"/>
    <col min="11776" max="11776" width="7.5546875" style="33" customWidth="1"/>
    <col min="11777" max="11778" width="10.6640625" style="33" customWidth="1"/>
    <col min="11779" max="11779" width="50.109375" style="33" customWidth="1"/>
    <col min="11780" max="11781" width="12.6640625" style="33" customWidth="1"/>
    <col min="11782" max="11783" width="15.6640625" style="33" customWidth="1"/>
    <col min="11784" max="11784" width="21.6640625" style="33" customWidth="1"/>
    <col min="11785" max="12031" width="34.44140625" style="33"/>
    <col min="12032" max="12032" width="7.5546875" style="33" customWidth="1"/>
    <col min="12033" max="12034" width="10.6640625" style="33" customWidth="1"/>
    <col min="12035" max="12035" width="50.109375" style="33" customWidth="1"/>
    <col min="12036" max="12037" width="12.6640625" style="33" customWidth="1"/>
    <col min="12038" max="12039" width="15.6640625" style="33" customWidth="1"/>
    <col min="12040" max="12040" width="21.6640625" style="33" customWidth="1"/>
    <col min="12041" max="12287" width="34.44140625" style="33"/>
    <col min="12288" max="12288" width="7.5546875" style="33" customWidth="1"/>
    <col min="12289" max="12290" width="10.6640625" style="33" customWidth="1"/>
    <col min="12291" max="12291" width="50.109375" style="33" customWidth="1"/>
    <col min="12292" max="12293" width="12.6640625" style="33" customWidth="1"/>
    <col min="12294" max="12295" width="15.6640625" style="33" customWidth="1"/>
    <col min="12296" max="12296" width="21.6640625" style="33" customWidth="1"/>
    <col min="12297" max="12543" width="34.44140625" style="33"/>
    <col min="12544" max="12544" width="7.5546875" style="33" customWidth="1"/>
    <col min="12545" max="12546" width="10.6640625" style="33" customWidth="1"/>
    <col min="12547" max="12547" width="50.109375" style="33" customWidth="1"/>
    <col min="12548" max="12549" width="12.6640625" style="33" customWidth="1"/>
    <col min="12550" max="12551" width="15.6640625" style="33" customWidth="1"/>
    <col min="12552" max="12552" width="21.6640625" style="33" customWidth="1"/>
    <col min="12553" max="12799" width="34.44140625" style="33"/>
    <col min="12800" max="12800" width="7.5546875" style="33" customWidth="1"/>
    <col min="12801" max="12802" width="10.6640625" style="33" customWidth="1"/>
    <col min="12803" max="12803" width="50.109375" style="33" customWidth="1"/>
    <col min="12804" max="12805" width="12.6640625" style="33" customWidth="1"/>
    <col min="12806" max="12807" width="15.6640625" style="33" customWidth="1"/>
    <col min="12808" max="12808" width="21.6640625" style="33" customWidth="1"/>
    <col min="12809" max="13055" width="34.44140625" style="33"/>
    <col min="13056" max="13056" width="7.5546875" style="33" customWidth="1"/>
    <col min="13057" max="13058" width="10.6640625" style="33" customWidth="1"/>
    <col min="13059" max="13059" width="50.109375" style="33" customWidth="1"/>
    <col min="13060" max="13061" width="12.6640625" style="33" customWidth="1"/>
    <col min="13062" max="13063" width="15.6640625" style="33" customWidth="1"/>
    <col min="13064" max="13064" width="21.6640625" style="33" customWidth="1"/>
    <col min="13065" max="13311" width="34.44140625" style="33"/>
    <col min="13312" max="13312" width="7.5546875" style="33" customWidth="1"/>
    <col min="13313" max="13314" width="10.6640625" style="33" customWidth="1"/>
    <col min="13315" max="13315" width="50.109375" style="33" customWidth="1"/>
    <col min="13316" max="13317" width="12.6640625" style="33" customWidth="1"/>
    <col min="13318" max="13319" width="15.6640625" style="33" customWidth="1"/>
    <col min="13320" max="13320" width="21.6640625" style="33" customWidth="1"/>
    <col min="13321" max="13567" width="34.44140625" style="33"/>
    <col min="13568" max="13568" width="7.5546875" style="33" customWidth="1"/>
    <col min="13569" max="13570" width="10.6640625" style="33" customWidth="1"/>
    <col min="13571" max="13571" width="50.109375" style="33" customWidth="1"/>
    <col min="13572" max="13573" width="12.6640625" style="33" customWidth="1"/>
    <col min="13574" max="13575" width="15.6640625" style="33" customWidth="1"/>
    <col min="13576" max="13576" width="21.6640625" style="33" customWidth="1"/>
    <col min="13577" max="13823" width="34.44140625" style="33"/>
    <col min="13824" max="13824" width="7.5546875" style="33" customWidth="1"/>
    <col min="13825" max="13826" width="10.6640625" style="33" customWidth="1"/>
    <col min="13827" max="13827" width="50.109375" style="33" customWidth="1"/>
    <col min="13828" max="13829" width="12.6640625" style="33" customWidth="1"/>
    <col min="13830" max="13831" width="15.6640625" style="33" customWidth="1"/>
    <col min="13832" max="13832" width="21.6640625" style="33" customWidth="1"/>
    <col min="13833" max="14079" width="34.44140625" style="33"/>
    <col min="14080" max="14080" width="7.5546875" style="33" customWidth="1"/>
    <col min="14081" max="14082" width="10.6640625" style="33" customWidth="1"/>
    <col min="14083" max="14083" width="50.109375" style="33" customWidth="1"/>
    <col min="14084" max="14085" width="12.6640625" style="33" customWidth="1"/>
    <col min="14086" max="14087" width="15.6640625" style="33" customWidth="1"/>
    <col min="14088" max="14088" width="21.6640625" style="33" customWidth="1"/>
    <col min="14089" max="14335" width="34.44140625" style="33"/>
    <col min="14336" max="14336" width="7.5546875" style="33" customWidth="1"/>
    <col min="14337" max="14338" width="10.6640625" style="33" customWidth="1"/>
    <col min="14339" max="14339" width="50.109375" style="33" customWidth="1"/>
    <col min="14340" max="14341" width="12.6640625" style="33" customWidth="1"/>
    <col min="14342" max="14343" width="15.6640625" style="33" customWidth="1"/>
    <col min="14344" max="14344" width="21.6640625" style="33" customWidth="1"/>
    <col min="14345" max="14591" width="34.44140625" style="33"/>
    <col min="14592" max="14592" width="7.5546875" style="33" customWidth="1"/>
    <col min="14593" max="14594" width="10.6640625" style="33" customWidth="1"/>
    <col min="14595" max="14595" width="50.109375" style="33" customWidth="1"/>
    <col min="14596" max="14597" width="12.6640625" style="33" customWidth="1"/>
    <col min="14598" max="14599" width="15.6640625" style="33" customWidth="1"/>
    <col min="14600" max="14600" width="21.6640625" style="33" customWidth="1"/>
    <col min="14601" max="14847" width="34.44140625" style="33"/>
    <col min="14848" max="14848" width="7.5546875" style="33" customWidth="1"/>
    <col min="14849" max="14850" width="10.6640625" style="33" customWidth="1"/>
    <col min="14851" max="14851" width="50.109375" style="33" customWidth="1"/>
    <col min="14852" max="14853" width="12.6640625" style="33" customWidth="1"/>
    <col min="14854" max="14855" width="15.6640625" style="33" customWidth="1"/>
    <col min="14856" max="14856" width="21.6640625" style="33" customWidth="1"/>
    <col min="14857" max="15103" width="34.44140625" style="33"/>
    <col min="15104" max="15104" width="7.5546875" style="33" customWidth="1"/>
    <col min="15105" max="15106" width="10.6640625" style="33" customWidth="1"/>
    <col min="15107" max="15107" width="50.109375" style="33" customWidth="1"/>
    <col min="15108" max="15109" width="12.6640625" style="33" customWidth="1"/>
    <col min="15110" max="15111" width="15.6640625" style="33" customWidth="1"/>
    <col min="15112" max="15112" width="21.6640625" style="33" customWidth="1"/>
    <col min="15113" max="15359" width="34.44140625" style="33"/>
    <col min="15360" max="15360" width="7.5546875" style="33" customWidth="1"/>
    <col min="15361" max="15362" width="10.6640625" style="33" customWidth="1"/>
    <col min="15363" max="15363" width="50.109375" style="33" customWidth="1"/>
    <col min="15364" max="15365" width="12.6640625" style="33" customWidth="1"/>
    <col min="15366" max="15367" width="15.6640625" style="33" customWidth="1"/>
    <col min="15368" max="15368" width="21.6640625" style="33" customWidth="1"/>
    <col min="15369" max="15615" width="34.44140625" style="33"/>
    <col min="15616" max="15616" width="7.5546875" style="33" customWidth="1"/>
    <col min="15617" max="15618" width="10.6640625" style="33" customWidth="1"/>
    <col min="15619" max="15619" width="50.109375" style="33" customWidth="1"/>
    <col min="15620" max="15621" width="12.6640625" style="33" customWidth="1"/>
    <col min="15622" max="15623" width="15.6640625" style="33" customWidth="1"/>
    <col min="15624" max="15624" width="21.6640625" style="33" customWidth="1"/>
    <col min="15625" max="15871" width="34.44140625" style="33"/>
    <col min="15872" max="15872" width="7.5546875" style="33" customWidth="1"/>
    <col min="15873" max="15874" width="10.6640625" style="33" customWidth="1"/>
    <col min="15875" max="15875" width="50.109375" style="33" customWidth="1"/>
    <col min="15876" max="15877" width="12.6640625" style="33" customWidth="1"/>
    <col min="15878" max="15879" width="15.6640625" style="33" customWidth="1"/>
    <col min="15880" max="15880" width="21.6640625" style="33" customWidth="1"/>
    <col min="15881" max="16127" width="34.44140625" style="33"/>
    <col min="16128" max="16128" width="7.5546875" style="33" customWidth="1"/>
    <col min="16129" max="16130" width="10.6640625" style="33" customWidth="1"/>
    <col min="16131" max="16131" width="50.109375" style="33" customWidth="1"/>
    <col min="16132" max="16133" width="12.6640625" style="33" customWidth="1"/>
    <col min="16134" max="16135" width="15.6640625" style="33" customWidth="1"/>
    <col min="16136" max="16136" width="21.6640625" style="33" customWidth="1"/>
    <col min="16137" max="16384" width="34.44140625" style="33"/>
  </cols>
  <sheetData>
    <row r="2" spans="2:8">
      <c r="B2" s="32" t="s">
        <v>7</v>
      </c>
      <c r="C2" s="478" t="s">
        <v>239</v>
      </c>
      <c r="D2" s="103"/>
      <c r="E2" s="104"/>
      <c r="F2" s="42"/>
    </row>
    <row r="3" spans="2:8" ht="12.75" customHeight="1">
      <c r="B3" s="32" t="s">
        <v>442</v>
      </c>
      <c r="C3" s="509" t="s">
        <v>1306</v>
      </c>
      <c r="D3" s="509"/>
      <c r="E3" s="509"/>
      <c r="F3" s="509"/>
    </row>
    <row r="4" spans="2:8">
      <c r="B4" s="32" t="s">
        <v>8</v>
      </c>
      <c r="C4" s="509" t="s">
        <v>143</v>
      </c>
      <c r="D4" s="509"/>
      <c r="E4" s="509"/>
      <c r="F4" s="509"/>
    </row>
    <row r="5" spans="2:8">
      <c r="B5" s="32" t="s">
        <v>443</v>
      </c>
      <c r="C5" s="509" t="s">
        <v>1307</v>
      </c>
      <c r="D5" s="509"/>
      <c r="E5" s="477"/>
      <c r="F5" s="477"/>
    </row>
    <row r="6" spans="2:8">
      <c r="B6" s="32" t="s">
        <v>9</v>
      </c>
      <c r="C6" s="510" t="s">
        <v>444</v>
      </c>
      <c r="D6" s="510"/>
      <c r="E6" s="510"/>
      <c r="F6" s="510"/>
    </row>
    <row r="7" spans="2:8">
      <c r="B7" s="32" t="s">
        <v>10</v>
      </c>
      <c r="C7" s="478" t="s">
        <v>82</v>
      </c>
      <c r="D7" s="478"/>
      <c r="E7" s="478"/>
      <c r="F7" s="478"/>
    </row>
    <row r="9" spans="2:8" ht="15.6" customHeight="1">
      <c r="C9" s="508" t="s">
        <v>2113</v>
      </c>
      <c r="D9" s="508"/>
      <c r="E9" s="508"/>
      <c r="F9" s="508"/>
      <c r="G9" s="508"/>
      <c r="H9" s="508"/>
    </row>
    <row r="11" spans="2:8" ht="22.5" customHeight="1" thickBot="1">
      <c r="B11" s="105" t="s">
        <v>11</v>
      </c>
      <c r="C11" s="105" t="s">
        <v>12</v>
      </c>
      <c r="D11" s="105" t="s">
        <v>13</v>
      </c>
      <c r="E11" s="105" t="s">
        <v>14</v>
      </c>
      <c r="F11" s="105" t="s">
        <v>15</v>
      </c>
      <c r="G11" s="945" t="s">
        <v>16</v>
      </c>
      <c r="H11" s="105" t="s">
        <v>17</v>
      </c>
    </row>
    <row r="12" spans="2:8" ht="22.5" customHeight="1">
      <c r="C12" s="106"/>
      <c r="D12" s="106"/>
      <c r="E12" s="107"/>
      <c r="F12" s="107"/>
      <c r="G12" s="946"/>
      <c r="H12" s="107"/>
    </row>
    <row r="13" spans="2:8" s="36" customFormat="1" ht="13.8">
      <c r="B13" s="34"/>
      <c r="C13" s="479" t="s">
        <v>446</v>
      </c>
      <c r="D13" s="35" t="s">
        <v>447</v>
      </c>
      <c r="E13" s="35"/>
      <c r="F13" s="944" t="s">
        <v>19</v>
      </c>
      <c r="G13" s="947"/>
      <c r="H13" s="479">
        <f>SUM(H17:H31)</f>
        <v>0</v>
      </c>
    </row>
    <row r="14" spans="2:8">
      <c r="C14" s="52"/>
      <c r="D14" s="60"/>
      <c r="E14" s="108"/>
      <c r="F14" s="62"/>
      <c r="G14" s="673"/>
      <c r="H14" s="63"/>
    </row>
    <row r="15" spans="2:8">
      <c r="B15" s="37"/>
      <c r="C15" s="37"/>
      <c r="D15" s="37" t="s">
        <v>20</v>
      </c>
      <c r="E15" s="37"/>
      <c r="F15" s="37"/>
      <c r="G15" s="948"/>
      <c r="H15" s="37"/>
    </row>
    <row r="16" spans="2:8">
      <c r="C16" s="52"/>
      <c r="D16" s="60"/>
      <c r="E16" s="108"/>
      <c r="F16" s="62"/>
      <c r="G16" s="673"/>
      <c r="H16" s="63"/>
    </row>
    <row r="17" spans="2:9" ht="26.4">
      <c r="B17" s="109" t="s">
        <v>21</v>
      </c>
      <c r="C17" s="110" t="s">
        <v>1308</v>
      </c>
      <c r="D17" s="55" t="s">
        <v>1309</v>
      </c>
      <c r="E17" s="39" t="s">
        <v>317</v>
      </c>
      <c r="F17" s="117">
        <v>41</v>
      </c>
      <c r="G17" s="949"/>
      <c r="H17" s="266">
        <f t="shared" ref="H17" si="0">ROUND(F17*G17,2)</f>
        <v>0</v>
      </c>
      <c r="I17" s="185"/>
    </row>
    <row r="18" spans="2:9" ht="39.6">
      <c r="B18" s="109"/>
      <c r="C18" s="52"/>
      <c r="D18" s="55" t="s">
        <v>1310</v>
      </c>
      <c r="E18" s="39"/>
      <c r="F18" s="117"/>
      <c r="G18" s="949"/>
      <c r="H18" s="40"/>
    </row>
    <row r="19" spans="2:9">
      <c r="B19" s="109"/>
      <c r="C19" s="52"/>
      <c r="D19" s="57"/>
      <c r="E19" s="39"/>
      <c r="F19" s="117"/>
      <c r="G19" s="949"/>
      <c r="H19" s="40"/>
    </row>
    <row r="20" spans="2:9" ht="26.4">
      <c r="B20" s="109" t="s">
        <v>23</v>
      </c>
      <c r="C20" s="110" t="s">
        <v>1311</v>
      </c>
      <c r="D20" s="55" t="s">
        <v>1312</v>
      </c>
      <c r="E20" s="39" t="s">
        <v>396</v>
      </c>
      <c r="F20" s="117">
        <v>0.64900000000000002</v>
      </c>
      <c r="G20" s="949"/>
      <c r="H20" s="40">
        <f t="shared" ref="H20" si="1">ROUND(F20*G20,2)</f>
        <v>0</v>
      </c>
    </row>
    <row r="21" spans="2:9" ht="39.6">
      <c r="B21" s="109"/>
      <c r="D21" s="55" t="s">
        <v>1313</v>
      </c>
      <c r="E21" s="39"/>
      <c r="F21" s="117"/>
      <c r="G21" s="949"/>
      <c r="H21" s="40"/>
    </row>
    <row r="22" spans="2:9">
      <c r="B22" s="109"/>
      <c r="D22" s="38"/>
      <c r="E22" s="39"/>
      <c r="F22" s="117"/>
      <c r="G22" s="949"/>
      <c r="H22" s="40"/>
    </row>
    <row r="23" spans="2:9">
      <c r="B23" s="37"/>
      <c r="C23" s="37"/>
      <c r="D23" s="37" t="s">
        <v>450</v>
      </c>
      <c r="E23" s="37"/>
      <c r="F23" s="445"/>
      <c r="G23" s="948"/>
      <c r="H23" s="37"/>
    </row>
    <row r="24" spans="2:9">
      <c r="B24" s="109"/>
      <c r="D24" s="57"/>
      <c r="E24" s="39"/>
      <c r="F24" s="53"/>
      <c r="G24" s="950"/>
      <c r="H24" s="53"/>
    </row>
    <row r="25" spans="2:9" ht="26.4">
      <c r="B25" s="109" t="s">
        <v>27</v>
      </c>
      <c r="C25" s="110" t="s">
        <v>1314</v>
      </c>
      <c r="D25" s="55" t="s">
        <v>124</v>
      </c>
      <c r="E25" s="39" t="s">
        <v>451</v>
      </c>
      <c r="F25" s="117">
        <v>210</v>
      </c>
      <c r="G25" s="949"/>
      <c r="H25" s="40">
        <f t="shared" ref="H25" si="2">ROUND(F25*G25,2)</f>
        <v>0</v>
      </c>
      <c r="I25" s="111"/>
    </row>
    <row r="26" spans="2:9">
      <c r="B26" s="109"/>
      <c r="C26" s="112"/>
      <c r="D26" s="113"/>
      <c r="E26" s="114"/>
      <c r="F26" s="117"/>
      <c r="G26" s="951"/>
      <c r="H26" s="40"/>
      <c r="I26" s="111"/>
    </row>
    <row r="27" spans="2:9">
      <c r="B27" s="109" t="s">
        <v>28</v>
      </c>
      <c r="C27" s="110" t="s">
        <v>1315</v>
      </c>
      <c r="D27" s="55" t="s">
        <v>163</v>
      </c>
      <c r="E27" s="39" t="s">
        <v>337</v>
      </c>
      <c r="F27" s="117">
        <v>1260</v>
      </c>
      <c r="G27" s="949"/>
      <c r="H27" s="40">
        <f t="shared" ref="H27" si="3">ROUND(F27*G27,2)</f>
        <v>0</v>
      </c>
      <c r="I27" s="111"/>
    </row>
    <row r="28" spans="2:9" ht="39.6">
      <c r="B28" s="109"/>
      <c r="C28" s="110"/>
      <c r="D28" s="55" t="s">
        <v>1316</v>
      </c>
      <c r="E28" s="64"/>
      <c r="F28" s="130"/>
      <c r="G28" s="949"/>
      <c r="H28" s="40"/>
    </row>
    <row r="29" spans="2:9">
      <c r="B29" s="109"/>
      <c r="D29" s="113"/>
      <c r="E29" s="64"/>
      <c r="F29" s="130"/>
      <c r="G29" s="949"/>
      <c r="H29" s="40"/>
    </row>
    <row r="30" spans="2:9" ht="26.4">
      <c r="B30" s="109" t="s">
        <v>29</v>
      </c>
      <c r="C30" s="110" t="s">
        <v>1317</v>
      </c>
      <c r="D30" s="55" t="s">
        <v>1318</v>
      </c>
      <c r="E30" s="39" t="s">
        <v>337</v>
      </c>
      <c r="F30" s="117">
        <v>1950</v>
      </c>
      <c r="G30" s="949"/>
      <c r="H30" s="40">
        <f t="shared" ref="H30" si="4">ROUND(F30*G30,2)</f>
        <v>0</v>
      </c>
      <c r="I30" s="111"/>
    </row>
    <row r="31" spans="2:9">
      <c r="B31" s="109"/>
      <c r="C31" s="112"/>
      <c r="D31" s="113"/>
      <c r="E31" s="114"/>
      <c r="F31" s="67"/>
      <c r="G31" s="951"/>
      <c r="H31" s="40"/>
      <c r="I31" s="111"/>
    </row>
    <row r="32" spans="2:9" ht="22.5" customHeight="1">
      <c r="B32" s="109"/>
      <c r="C32" s="110"/>
      <c r="D32" s="59"/>
      <c r="E32" s="66"/>
      <c r="F32" s="67"/>
      <c r="G32" s="952"/>
      <c r="H32" s="40"/>
    </row>
    <row r="33" spans="2:8">
      <c r="B33" s="34"/>
      <c r="C33" s="479" t="s">
        <v>452</v>
      </c>
      <c r="D33" s="35" t="s">
        <v>453</v>
      </c>
      <c r="E33" s="35"/>
      <c r="F33" s="944" t="s">
        <v>38</v>
      </c>
      <c r="G33" s="947"/>
      <c r="H33" s="479">
        <f>SUM(H35:H66)</f>
        <v>0</v>
      </c>
    </row>
    <row r="34" spans="2:8">
      <c r="C34" s="52"/>
      <c r="D34" s="60"/>
      <c r="E34" s="61"/>
      <c r="G34" s="673"/>
      <c r="H34" s="63"/>
    </row>
    <row r="35" spans="2:8" ht="26.4">
      <c r="B35" s="109" t="s">
        <v>33</v>
      </c>
      <c r="C35" s="110" t="s">
        <v>1319</v>
      </c>
      <c r="D35" s="116" t="s">
        <v>1320</v>
      </c>
      <c r="E35" s="39" t="s">
        <v>326</v>
      </c>
      <c r="F35" s="117">
        <v>1245</v>
      </c>
      <c r="G35" s="949"/>
      <c r="H35" s="40">
        <f t="shared" ref="H35" si="5">ROUND(F35*G35,2)</f>
        <v>0</v>
      </c>
    </row>
    <row r="36" spans="2:8">
      <c r="B36" s="109"/>
      <c r="C36" s="110"/>
      <c r="D36" s="60"/>
      <c r="E36" s="61"/>
      <c r="F36" s="117"/>
      <c r="G36" s="949"/>
      <c r="H36" s="63"/>
    </row>
    <row r="37" spans="2:8" ht="39.6">
      <c r="B37" s="109" t="s">
        <v>34</v>
      </c>
      <c r="C37" s="110" t="s">
        <v>1321</v>
      </c>
      <c r="D37" s="55" t="s">
        <v>1322</v>
      </c>
      <c r="E37" s="39" t="s">
        <v>326</v>
      </c>
      <c r="F37" s="117">
        <v>715</v>
      </c>
      <c r="G37" s="949"/>
      <c r="H37" s="40">
        <f t="shared" ref="H37" si="6">ROUND(F37*G37,2)</f>
        <v>0</v>
      </c>
    </row>
    <row r="38" spans="2:8" ht="39.6">
      <c r="B38" s="109"/>
      <c r="C38" s="110"/>
      <c r="D38" s="55" t="s">
        <v>1323</v>
      </c>
      <c r="E38" s="39"/>
      <c r="F38" s="117"/>
      <c r="G38" s="949"/>
      <c r="H38" s="40"/>
    </row>
    <row r="39" spans="2:8">
      <c r="B39" s="109"/>
      <c r="C39" s="110"/>
      <c r="D39" s="38"/>
      <c r="E39" s="39"/>
      <c r="F39" s="117"/>
      <c r="G39" s="949"/>
      <c r="H39" s="40"/>
    </row>
    <row r="40" spans="2:8" ht="39.6">
      <c r="B40" s="109" t="s">
        <v>35</v>
      </c>
      <c r="C40" s="110" t="s">
        <v>1324</v>
      </c>
      <c r="D40" s="55" t="s">
        <v>1325</v>
      </c>
      <c r="E40" s="39" t="s">
        <v>326</v>
      </c>
      <c r="F40" s="117">
        <v>57</v>
      </c>
      <c r="G40" s="949"/>
      <c r="H40" s="40">
        <f t="shared" ref="H40" si="7">ROUND(F40*G40,2)</f>
        <v>0</v>
      </c>
    </row>
    <row r="41" spans="2:8" ht="39.6">
      <c r="B41" s="109"/>
      <c r="C41" s="110"/>
      <c r="D41" s="55" t="s">
        <v>1323</v>
      </c>
      <c r="E41" s="39"/>
      <c r="F41" s="117"/>
      <c r="G41" s="949"/>
      <c r="H41" s="40"/>
    </row>
    <row r="42" spans="2:8">
      <c r="B42" s="109"/>
      <c r="C42" s="110"/>
      <c r="D42" s="38"/>
      <c r="E42" s="39"/>
      <c r="F42" s="117"/>
      <c r="G42" s="949"/>
      <c r="H42" s="40"/>
    </row>
    <row r="43" spans="2:8" ht="26.4">
      <c r="B43" s="109" t="s">
        <v>36</v>
      </c>
      <c r="C43" s="110" t="s">
        <v>1326</v>
      </c>
      <c r="D43" s="55" t="s">
        <v>1327</v>
      </c>
      <c r="E43" s="39" t="s">
        <v>337</v>
      </c>
      <c r="F43" s="117">
        <v>974</v>
      </c>
      <c r="G43" s="949"/>
      <c r="H43" s="40">
        <f t="shared" ref="H43" si="8">ROUND(F43*G43,2)</f>
        <v>0</v>
      </c>
    </row>
    <row r="44" spans="2:8">
      <c r="B44" s="109"/>
      <c r="C44" s="110"/>
      <c r="D44" s="57"/>
      <c r="E44" s="39"/>
      <c r="F44" s="117"/>
      <c r="G44" s="949"/>
      <c r="H44" s="40"/>
    </row>
    <row r="45" spans="2:8" ht="26.4">
      <c r="B45" s="109" t="s">
        <v>68</v>
      </c>
      <c r="C45" s="110" t="s">
        <v>1328</v>
      </c>
      <c r="D45" s="55" t="s">
        <v>112</v>
      </c>
      <c r="E45" s="39" t="s">
        <v>326</v>
      </c>
      <c r="F45" s="117">
        <v>105</v>
      </c>
      <c r="G45" s="949"/>
      <c r="H45" s="40">
        <f t="shared" ref="H45" si="9">ROUND(F45*G45,2)</f>
        <v>0</v>
      </c>
    </row>
    <row r="46" spans="2:8" ht="79.2">
      <c r="B46" s="109"/>
      <c r="C46" s="110"/>
      <c r="D46" s="55" t="s">
        <v>1329</v>
      </c>
      <c r="E46" s="39"/>
      <c r="F46" s="117"/>
      <c r="G46" s="949"/>
      <c r="H46" s="40"/>
    </row>
    <row r="47" spans="2:8">
      <c r="B47" s="109"/>
      <c r="C47" s="110"/>
      <c r="D47" s="55"/>
      <c r="E47" s="39"/>
      <c r="F47" s="117"/>
      <c r="G47" s="949"/>
      <c r="H47" s="40"/>
    </row>
    <row r="48" spans="2:8">
      <c r="B48" s="109" t="s">
        <v>78</v>
      </c>
      <c r="C48" s="110" t="s">
        <v>1330</v>
      </c>
      <c r="D48" s="111" t="s">
        <v>820</v>
      </c>
      <c r="E48" s="66" t="s">
        <v>326</v>
      </c>
      <c r="F48" s="117">
        <v>321</v>
      </c>
      <c r="G48" s="949"/>
      <c r="H48" s="40">
        <f t="shared" ref="H48" si="10">ROUND(F48*G48,2)</f>
        <v>0</v>
      </c>
    </row>
    <row r="49" spans="2:8" ht="66">
      <c r="B49" s="109"/>
      <c r="C49" s="110"/>
      <c r="D49" s="55" t="s">
        <v>1331</v>
      </c>
      <c r="E49" s="39"/>
      <c r="F49" s="117"/>
      <c r="G49" s="949"/>
      <c r="H49" s="40"/>
    </row>
    <row r="50" spans="2:8">
      <c r="B50" s="109"/>
      <c r="C50" s="110"/>
      <c r="D50" s="57"/>
      <c r="E50" s="39"/>
      <c r="F50" s="117"/>
      <c r="G50" s="949"/>
      <c r="H50" s="40"/>
    </row>
    <row r="51" spans="2:8">
      <c r="B51" s="109" t="s">
        <v>77</v>
      </c>
      <c r="C51" s="110" t="s">
        <v>1332</v>
      </c>
      <c r="D51" s="55" t="s">
        <v>43</v>
      </c>
      <c r="E51" s="39" t="s">
        <v>326</v>
      </c>
      <c r="F51" s="117">
        <v>1572</v>
      </c>
      <c r="G51" s="949"/>
      <c r="H51" s="40">
        <f t="shared" ref="H51" si="11">ROUND(F51*G51,2)</f>
        <v>0</v>
      </c>
    </row>
    <row r="52" spans="2:8" ht="92.4">
      <c r="B52" s="109"/>
      <c r="C52" s="110"/>
      <c r="D52" s="57" t="s">
        <v>465</v>
      </c>
      <c r="E52" s="39"/>
      <c r="F52" s="117"/>
      <c r="G52" s="949"/>
      <c r="H52" s="40"/>
    </row>
    <row r="53" spans="2:8">
      <c r="B53" s="109"/>
      <c r="C53" s="110"/>
      <c r="D53" s="57"/>
      <c r="E53" s="39"/>
      <c r="F53" s="117"/>
      <c r="G53" s="949"/>
      <c r="H53" s="40"/>
    </row>
    <row r="54" spans="2:8" ht="27" customHeight="1">
      <c r="B54" s="109" t="s">
        <v>76</v>
      </c>
      <c r="C54" s="110" t="s">
        <v>1333</v>
      </c>
      <c r="D54" s="65" t="s">
        <v>1334</v>
      </c>
      <c r="E54" s="66" t="s">
        <v>326</v>
      </c>
      <c r="F54" s="117">
        <v>50</v>
      </c>
      <c r="G54" s="949"/>
      <c r="H54" s="40">
        <f t="shared" ref="H54" si="12">ROUND(F54*G54,2)</f>
        <v>0</v>
      </c>
    </row>
    <row r="55" spans="2:8" ht="52.8">
      <c r="B55" s="109"/>
      <c r="C55" s="110"/>
      <c r="D55" s="55" t="s">
        <v>1335</v>
      </c>
      <c r="E55" s="66"/>
      <c r="F55" s="117"/>
      <c r="G55" s="949"/>
      <c r="H55" s="40"/>
    </row>
    <row r="56" spans="2:8">
      <c r="B56" s="109"/>
      <c r="C56" s="110"/>
      <c r="D56" s="57"/>
      <c r="E56" s="39"/>
      <c r="F56" s="117"/>
      <c r="G56" s="949"/>
      <c r="H56" s="40"/>
    </row>
    <row r="57" spans="2:8">
      <c r="B57" s="109" t="s">
        <v>75</v>
      </c>
      <c r="C57" s="110" t="s">
        <v>1336</v>
      </c>
      <c r="D57" s="55" t="s">
        <v>1337</v>
      </c>
      <c r="E57" s="41" t="s">
        <v>326</v>
      </c>
      <c r="F57" s="117">
        <v>2017</v>
      </c>
      <c r="G57" s="949"/>
      <c r="H57" s="118">
        <f t="shared" ref="H57" si="13">ROUND(F57*G57,2)</f>
        <v>0</v>
      </c>
    </row>
    <row r="58" spans="2:8">
      <c r="B58" s="109"/>
      <c r="C58" s="110"/>
      <c r="D58" s="57"/>
      <c r="E58" s="39"/>
      <c r="F58" s="117"/>
      <c r="G58" s="949"/>
      <c r="H58" s="40"/>
    </row>
    <row r="59" spans="2:8">
      <c r="B59" s="109" t="s">
        <v>74</v>
      </c>
      <c r="C59" s="110" t="s">
        <v>1338</v>
      </c>
      <c r="D59" s="55" t="s">
        <v>932</v>
      </c>
      <c r="E59" s="41" t="s">
        <v>44</v>
      </c>
      <c r="F59" s="117">
        <v>3429</v>
      </c>
      <c r="G59" s="949"/>
      <c r="H59" s="118">
        <f t="shared" ref="H59" si="14">ROUND(F59*G59,2)</f>
        <v>0</v>
      </c>
    </row>
    <row r="60" spans="2:8" ht="26.4">
      <c r="B60" s="109"/>
      <c r="C60" s="110"/>
      <c r="D60" s="119" t="s">
        <v>1339</v>
      </c>
      <c r="E60" s="41"/>
      <c r="F60" s="117"/>
      <c r="G60" s="949"/>
      <c r="H60" s="118"/>
    </row>
    <row r="61" spans="2:8">
      <c r="B61" s="109"/>
      <c r="C61" s="110"/>
      <c r="D61" s="57"/>
      <c r="E61" s="39"/>
      <c r="F61" s="117"/>
      <c r="G61" s="949"/>
      <c r="H61" s="40"/>
    </row>
    <row r="62" spans="2:8">
      <c r="B62" s="109" t="s">
        <v>454</v>
      </c>
      <c r="C62" s="110" t="s">
        <v>1340</v>
      </c>
      <c r="D62" s="55" t="s">
        <v>1341</v>
      </c>
      <c r="E62" s="41" t="s">
        <v>326</v>
      </c>
      <c r="F62" s="117">
        <v>2017</v>
      </c>
      <c r="G62" s="949"/>
      <c r="H62" s="118">
        <f t="shared" ref="H62" si="15">ROUND(F62*G62,2)</f>
        <v>0</v>
      </c>
    </row>
    <row r="63" spans="2:8">
      <c r="B63" s="109"/>
      <c r="C63" s="110"/>
      <c r="D63" s="57"/>
      <c r="E63" s="39"/>
      <c r="F63" s="117"/>
      <c r="G63" s="949"/>
      <c r="H63" s="40"/>
    </row>
    <row r="64" spans="2:8">
      <c r="B64" s="109"/>
      <c r="C64" s="110"/>
      <c r="D64" s="57"/>
      <c r="E64" s="39"/>
      <c r="F64" s="117"/>
      <c r="G64" s="949"/>
      <c r="H64" s="40"/>
    </row>
    <row r="65" spans="2:8" ht="26.4">
      <c r="B65" s="109" t="s">
        <v>455</v>
      </c>
      <c r="C65" s="110" t="s">
        <v>1342</v>
      </c>
      <c r="D65" s="54" t="s">
        <v>1343</v>
      </c>
      <c r="E65" s="39" t="s">
        <v>469</v>
      </c>
      <c r="F65" s="117">
        <v>40</v>
      </c>
      <c r="G65" s="949"/>
      <c r="H65" s="40">
        <f t="shared" ref="H65" si="16">ROUND(F65*G65,2)</f>
        <v>0</v>
      </c>
    </row>
    <row r="66" spans="2:8" ht="22.5" customHeight="1">
      <c r="B66" s="109"/>
      <c r="D66" s="57"/>
      <c r="E66" s="39"/>
      <c r="F66" s="58"/>
      <c r="G66" s="949"/>
      <c r="H66" s="40"/>
    </row>
    <row r="67" spans="2:8" s="36" customFormat="1" ht="15" customHeight="1">
      <c r="B67" s="34"/>
      <c r="C67" s="479" t="s">
        <v>471</v>
      </c>
      <c r="D67" s="35" t="s">
        <v>472</v>
      </c>
      <c r="E67" s="35"/>
      <c r="F67" s="944" t="s">
        <v>1344</v>
      </c>
      <c r="G67" s="947"/>
      <c r="H67" s="479">
        <f>SUM(H71:H144)</f>
        <v>0</v>
      </c>
    </row>
    <row r="68" spans="2:8">
      <c r="C68" s="52"/>
      <c r="D68" s="60"/>
      <c r="E68" s="61"/>
      <c r="F68" s="62"/>
      <c r="G68" s="673"/>
      <c r="H68" s="63"/>
    </row>
    <row r="69" spans="2:8">
      <c r="B69" s="37"/>
      <c r="C69" s="37"/>
      <c r="D69" s="37" t="s">
        <v>473</v>
      </c>
      <c r="E69" s="37"/>
      <c r="F69" s="37"/>
      <c r="G69" s="948"/>
      <c r="H69" s="37"/>
    </row>
    <row r="70" spans="2:8">
      <c r="C70" s="52"/>
      <c r="D70" s="60"/>
      <c r="E70" s="39"/>
      <c r="F70" s="62"/>
      <c r="G70" s="949"/>
      <c r="H70" s="40"/>
    </row>
    <row r="71" spans="2:8" ht="39.6">
      <c r="B71" s="109" t="s">
        <v>457</v>
      </c>
      <c r="C71" s="110" t="s">
        <v>1345</v>
      </c>
      <c r="D71" s="33" t="s">
        <v>1346</v>
      </c>
      <c r="E71" s="39" t="s">
        <v>451</v>
      </c>
      <c r="F71" s="117">
        <v>153</v>
      </c>
      <c r="G71" s="949"/>
      <c r="H71" s="40">
        <f t="shared" ref="H71" si="17">ROUND(F71*G71,2)</f>
        <v>0</v>
      </c>
    </row>
    <row r="72" spans="2:8" ht="63.75" customHeight="1">
      <c r="B72" s="109"/>
      <c r="D72" s="33" t="s">
        <v>1347</v>
      </c>
      <c r="E72" s="39"/>
      <c r="F72" s="117"/>
      <c r="G72" s="949"/>
      <c r="H72" s="40"/>
    </row>
    <row r="73" spans="2:8">
      <c r="B73" s="109"/>
      <c r="E73" s="39"/>
      <c r="F73" s="117"/>
      <c r="G73" s="949"/>
      <c r="H73" s="40"/>
    </row>
    <row r="74" spans="2:8" ht="39.6">
      <c r="B74" s="109" t="s">
        <v>458</v>
      </c>
      <c r="C74" s="110" t="s">
        <v>1348</v>
      </c>
      <c r="D74" s="111" t="s">
        <v>1349</v>
      </c>
      <c r="E74" s="39" t="s">
        <v>451</v>
      </c>
      <c r="F74" s="117">
        <v>496</v>
      </c>
      <c r="G74" s="949"/>
      <c r="H74" s="40">
        <f t="shared" ref="H74" si="18">ROUND(F74*G74,2)</f>
        <v>0</v>
      </c>
    </row>
    <row r="75" spans="2:8" ht="66">
      <c r="B75" s="109"/>
      <c r="C75" s="110"/>
      <c r="D75" s="33" t="s">
        <v>1350</v>
      </c>
      <c r="E75" s="39"/>
      <c r="F75" s="117"/>
      <c r="G75" s="949"/>
      <c r="H75" s="40"/>
    </row>
    <row r="76" spans="2:8">
      <c r="B76" s="109"/>
      <c r="C76" s="110"/>
      <c r="E76" s="39"/>
      <c r="F76" s="117"/>
      <c r="G76" s="949"/>
      <c r="H76" s="40"/>
    </row>
    <row r="77" spans="2:8" ht="26.4">
      <c r="B77" s="109" t="s">
        <v>459</v>
      </c>
      <c r="C77" s="110" t="s">
        <v>1351</v>
      </c>
      <c r="D77" s="55" t="s">
        <v>1352</v>
      </c>
      <c r="E77" s="41" t="s">
        <v>451</v>
      </c>
      <c r="F77" s="117">
        <v>216</v>
      </c>
      <c r="G77" s="922"/>
      <c r="H77" s="115">
        <f t="shared" ref="H77:H83" si="19">ROUND(F77*G77,2)</f>
        <v>0</v>
      </c>
    </row>
    <row r="78" spans="2:8">
      <c r="B78" s="109"/>
      <c r="C78" s="110"/>
      <c r="E78" s="39"/>
      <c r="F78" s="117"/>
      <c r="G78" s="949"/>
      <c r="H78" s="40">
        <f t="shared" si="19"/>
        <v>0</v>
      </c>
    </row>
    <row r="79" spans="2:8" ht="26.4">
      <c r="B79" s="109" t="s">
        <v>460</v>
      </c>
      <c r="C79" s="110" t="s">
        <v>1353</v>
      </c>
      <c r="D79" s="55" t="s">
        <v>1354</v>
      </c>
      <c r="E79" s="41" t="s">
        <v>451</v>
      </c>
      <c r="F79" s="117">
        <v>434</v>
      </c>
      <c r="G79" s="922"/>
      <c r="H79" s="115">
        <f t="shared" si="19"/>
        <v>0</v>
      </c>
    </row>
    <row r="80" spans="2:8">
      <c r="B80" s="109"/>
      <c r="C80" s="110"/>
      <c r="E80" s="39"/>
      <c r="F80" s="117"/>
      <c r="G80" s="949"/>
      <c r="H80" s="40">
        <f t="shared" si="19"/>
        <v>0</v>
      </c>
    </row>
    <row r="81" spans="2:8" ht="26.4">
      <c r="B81" s="109" t="s">
        <v>462</v>
      </c>
      <c r="C81" s="110" t="s">
        <v>1355</v>
      </c>
      <c r="D81" s="55" t="s">
        <v>1356</v>
      </c>
      <c r="E81" s="41" t="s">
        <v>451</v>
      </c>
      <c r="F81" s="117">
        <v>649</v>
      </c>
      <c r="G81" s="922"/>
      <c r="H81" s="115">
        <f t="shared" si="19"/>
        <v>0</v>
      </c>
    </row>
    <row r="82" spans="2:8">
      <c r="B82" s="109"/>
      <c r="C82" s="110"/>
      <c r="E82" s="39"/>
      <c r="F82" s="117"/>
      <c r="G82" s="949"/>
      <c r="H82" s="40">
        <f t="shared" si="19"/>
        <v>0</v>
      </c>
    </row>
    <row r="83" spans="2:8" ht="26.4">
      <c r="B83" s="109" t="s">
        <v>463</v>
      </c>
      <c r="C83" s="110" t="s">
        <v>1357</v>
      </c>
      <c r="D83" s="55" t="s">
        <v>1358</v>
      </c>
      <c r="E83" s="41" t="s">
        <v>451</v>
      </c>
      <c r="F83" s="117">
        <v>26</v>
      </c>
      <c r="G83" s="922"/>
      <c r="H83" s="115">
        <f t="shared" si="19"/>
        <v>0</v>
      </c>
    </row>
    <row r="84" spans="2:8" ht="52.8">
      <c r="B84" s="109"/>
      <c r="C84" s="110"/>
      <c r="D84" s="55" t="s">
        <v>1359</v>
      </c>
      <c r="E84" s="39"/>
      <c r="F84" s="117"/>
      <c r="G84" s="949"/>
      <c r="H84" s="115"/>
    </row>
    <row r="85" spans="2:8">
      <c r="B85" s="109"/>
      <c r="C85" s="110"/>
      <c r="D85" s="55"/>
      <c r="E85" s="39"/>
      <c r="F85" s="117"/>
      <c r="G85" s="949"/>
      <c r="H85" s="115"/>
    </row>
    <row r="86" spans="2:8" ht="26.4">
      <c r="B86" s="109" t="s">
        <v>464</v>
      </c>
      <c r="C86" s="110" t="s">
        <v>1360</v>
      </c>
      <c r="D86" s="55" t="s">
        <v>215</v>
      </c>
      <c r="E86" s="41" t="s">
        <v>451</v>
      </c>
      <c r="F86" s="117">
        <v>14</v>
      </c>
      <c r="G86" s="922"/>
      <c r="H86" s="115">
        <f t="shared" ref="H86" si="20">ROUND(F86*G86,2)</f>
        <v>0</v>
      </c>
    </row>
    <row r="87" spans="2:8" ht="52.8">
      <c r="B87" s="109"/>
      <c r="C87" s="110"/>
      <c r="D87" s="55" t="s">
        <v>1361</v>
      </c>
      <c r="E87" s="39"/>
      <c r="F87" s="117"/>
      <c r="G87" s="949"/>
      <c r="H87" s="115"/>
    </row>
    <row r="88" spans="2:8">
      <c r="B88" s="109"/>
      <c r="C88" s="110"/>
      <c r="D88" s="55"/>
      <c r="E88" s="39"/>
      <c r="F88" s="117"/>
      <c r="G88" s="949"/>
      <c r="H88" s="115"/>
    </row>
    <row r="89" spans="2:8">
      <c r="B89" s="37"/>
      <c r="C89" s="37"/>
      <c r="D89" s="37" t="s">
        <v>481</v>
      </c>
      <c r="E89" s="37"/>
      <c r="F89" s="37"/>
      <c r="G89" s="948"/>
      <c r="H89" s="37"/>
    </row>
    <row r="90" spans="2:8">
      <c r="B90" s="109"/>
      <c r="D90" s="55"/>
      <c r="E90" s="39"/>
      <c r="F90" s="117"/>
      <c r="G90" s="949"/>
      <c r="H90" s="40"/>
    </row>
    <row r="91" spans="2:8" ht="26.4">
      <c r="B91" s="109" t="s">
        <v>466</v>
      </c>
      <c r="C91" s="110" t="s">
        <v>1362</v>
      </c>
      <c r="D91" s="55" t="s">
        <v>1363</v>
      </c>
      <c r="E91" s="39" t="s">
        <v>317</v>
      </c>
      <c r="F91" s="117">
        <v>17</v>
      </c>
      <c r="G91" s="949"/>
      <c r="H91" s="40">
        <f t="shared" ref="H91:H103" si="21">ROUND(F91*G91,2)</f>
        <v>0</v>
      </c>
    </row>
    <row r="92" spans="2:8" ht="52.8">
      <c r="B92" s="109"/>
      <c r="C92" s="110"/>
      <c r="D92" s="55" t="s">
        <v>1364</v>
      </c>
      <c r="E92" s="39"/>
      <c r="F92" s="67"/>
      <c r="G92" s="949"/>
      <c r="H92" s="40">
        <f t="shared" si="21"/>
        <v>0</v>
      </c>
    </row>
    <row r="93" spans="2:8">
      <c r="B93" s="109"/>
      <c r="C93" s="110"/>
      <c r="D93" s="55"/>
      <c r="E93" s="39"/>
      <c r="F93" s="67"/>
      <c r="G93" s="949"/>
      <c r="H93" s="40">
        <f t="shared" si="21"/>
        <v>0</v>
      </c>
    </row>
    <row r="94" spans="2:8" ht="26.4">
      <c r="B94" s="109" t="s">
        <v>467</v>
      </c>
      <c r="C94" s="110" t="s">
        <v>1365</v>
      </c>
      <c r="D94" s="55" t="s">
        <v>1366</v>
      </c>
      <c r="E94" s="39" t="s">
        <v>317</v>
      </c>
      <c r="F94" s="117">
        <v>1</v>
      </c>
      <c r="G94" s="949"/>
      <c r="H94" s="40">
        <f t="shared" si="21"/>
        <v>0</v>
      </c>
    </row>
    <row r="95" spans="2:8" ht="52.8">
      <c r="B95" s="109"/>
      <c r="C95" s="110"/>
      <c r="D95" s="55" t="s">
        <v>1364</v>
      </c>
      <c r="E95" s="39"/>
      <c r="F95" s="117"/>
      <c r="G95" s="949"/>
      <c r="H95" s="40">
        <f t="shared" si="21"/>
        <v>0</v>
      </c>
    </row>
    <row r="96" spans="2:8">
      <c r="B96" s="109"/>
      <c r="C96" s="110"/>
      <c r="D96" s="55"/>
      <c r="E96" s="39"/>
      <c r="F96" s="117"/>
      <c r="G96" s="949"/>
      <c r="H96" s="40">
        <f t="shared" si="21"/>
        <v>0</v>
      </c>
    </row>
    <row r="97" spans="2:8" ht="26.4">
      <c r="B97" s="109" t="s">
        <v>468</v>
      </c>
      <c r="C97" s="110" t="s">
        <v>1367</v>
      </c>
      <c r="D97" s="33" t="s">
        <v>1368</v>
      </c>
      <c r="E97" s="39" t="s">
        <v>317</v>
      </c>
      <c r="F97" s="117">
        <v>3</v>
      </c>
      <c r="G97" s="949"/>
      <c r="H97" s="40">
        <f t="shared" si="21"/>
        <v>0</v>
      </c>
    </row>
    <row r="98" spans="2:8" ht="52.8">
      <c r="B98" s="109"/>
      <c r="C98" s="110"/>
      <c r="D98" s="55" t="s">
        <v>1369</v>
      </c>
      <c r="E98" s="39"/>
      <c r="F98" s="117"/>
      <c r="G98" s="949"/>
      <c r="H98" s="40">
        <f t="shared" si="21"/>
        <v>0</v>
      </c>
    </row>
    <row r="99" spans="2:8">
      <c r="B99" s="109"/>
      <c r="C99" s="110"/>
      <c r="D99" s="55"/>
      <c r="E99" s="39"/>
      <c r="F99" s="117"/>
      <c r="G99" s="949"/>
      <c r="H99" s="40">
        <f t="shared" si="21"/>
        <v>0</v>
      </c>
    </row>
    <row r="100" spans="2:8" ht="26.4">
      <c r="B100" s="109" t="s">
        <v>470</v>
      </c>
      <c r="C100" s="110" t="s">
        <v>1370</v>
      </c>
      <c r="D100" s="33" t="s">
        <v>1371</v>
      </c>
      <c r="E100" s="39" t="s">
        <v>317</v>
      </c>
      <c r="F100" s="117">
        <v>9</v>
      </c>
      <c r="G100" s="949"/>
      <c r="H100" s="40">
        <f t="shared" si="21"/>
        <v>0</v>
      </c>
    </row>
    <row r="101" spans="2:8" ht="52.8">
      <c r="B101" s="109"/>
      <c r="C101" s="110"/>
      <c r="D101" s="59" t="s">
        <v>1372</v>
      </c>
      <c r="E101" s="39"/>
      <c r="F101" s="117"/>
      <c r="G101" s="949"/>
      <c r="H101" s="40">
        <f t="shared" si="21"/>
        <v>0</v>
      </c>
    </row>
    <row r="102" spans="2:8">
      <c r="B102" s="109"/>
      <c r="C102" s="110"/>
      <c r="D102" s="55"/>
      <c r="E102" s="39"/>
      <c r="F102" s="117"/>
      <c r="G102" s="949"/>
      <c r="H102" s="40">
        <f t="shared" si="21"/>
        <v>0</v>
      </c>
    </row>
    <row r="103" spans="2:8" ht="26.4">
      <c r="B103" s="109" t="s">
        <v>474</v>
      </c>
      <c r="C103" s="110" t="s">
        <v>1373</v>
      </c>
      <c r="D103" s="33" t="s">
        <v>217</v>
      </c>
      <c r="E103" s="39" t="s">
        <v>317</v>
      </c>
      <c r="F103" s="117">
        <v>5</v>
      </c>
      <c r="G103" s="949"/>
      <c r="H103" s="40">
        <f t="shared" si="21"/>
        <v>0</v>
      </c>
    </row>
    <row r="104" spans="2:8" ht="52.8">
      <c r="B104" s="109"/>
      <c r="C104" s="110"/>
      <c r="D104" s="59" t="s">
        <v>1372</v>
      </c>
      <c r="E104" s="39"/>
      <c r="F104" s="67"/>
      <c r="G104" s="949"/>
      <c r="H104" s="40"/>
    </row>
    <row r="105" spans="2:8">
      <c r="B105" s="109"/>
      <c r="C105" s="110"/>
      <c r="D105" s="59"/>
      <c r="E105" s="39"/>
      <c r="F105" s="121"/>
      <c r="G105" s="949"/>
      <c r="H105" s="40"/>
    </row>
    <row r="106" spans="2:8">
      <c r="B106" s="37"/>
      <c r="C106" s="37"/>
      <c r="D106" s="37" t="s">
        <v>488</v>
      </c>
      <c r="E106" s="37"/>
      <c r="F106" s="37"/>
      <c r="G106" s="948"/>
      <c r="H106" s="37"/>
    </row>
    <row r="107" spans="2:8">
      <c r="B107" s="109"/>
      <c r="C107" s="110"/>
      <c r="D107" s="109"/>
      <c r="E107" s="110"/>
      <c r="F107" s="109"/>
      <c r="G107" s="953"/>
      <c r="H107" s="109"/>
    </row>
    <row r="108" spans="2:8" ht="26.4">
      <c r="B108" s="109" t="s">
        <v>475</v>
      </c>
      <c r="C108" s="110" t="s">
        <v>1374</v>
      </c>
      <c r="D108" s="111" t="s">
        <v>98</v>
      </c>
      <c r="E108" s="39" t="s">
        <v>317</v>
      </c>
      <c r="F108" s="117">
        <v>17</v>
      </c>
      <c r="G108" s="949"/>
      <c r="H108" s="40">
        <f t="shared" ref="H108:H111" si="22">ROUND(F108*G108,2)</f>
        <v>0</v>
      </c>
    </row>
    <row r="109" spans="2:8" ht="79.2">
      <c r="B109" s="109"/>
      <c r="D109" s="59" t="s">
        <v>1375</v>
      </c>
      <c r="E109" s="39"/>
      <c r="F109" s="117"/>
      <c r="G109" s="949"/>
      <c r="H109" s="40">
        <f t="shared" si="22"/>
        <v>0</v>
      </c>
    </row>
    <row r="110" spans="2:8">
      <c r="B110" s="109"/>
      <c r="D110" s="122"/>
      <c r="E110" s="66"/>
      <c r="F110" s="117"/>
      <c r="G110" s="949"/>
      <c r="H110" s="40">
        <f t="shared" si="22"/>
        <v>0</v>
      </c>
    </row>
    <row r="111" spans="2:8" ht="26.4">
      <c r="B111" s="109" t="s">
        <v>476</v>
      </c>
      <c r="C111" s="110" t="s">
        <v>1376</v>
      </c>
      <c r="D111" s="111" t="s">
        <v>53</v>
      </c>
      <c r="E111" s="39" t="s">
        <v>317</v>
      </c>
      <c r="F111" s="117">
        <v>18</v>
      </c>
      <c r="G111" s="949"/>
      <c r="H111" s="40">
        <f t="shared" si="22"/>
        <v>0</v>
      </c>
    </row>
    <row r="112" spans="2:8" ht="26.4">
      <c r="B112" s="109"/>
      <c r="D112" s="59" t="s">
        <v>1377</v>
      </c>
      <c r="E112" s="39"/>
      <c r="F112" s="67"/>
      <c r="G112" s="949"/>
      <c r="H112" s="40"/>
    </row>
    <row r="113" spans="2:8">
      <c r="B113" s="109"/>
      <c r="D113" s="59"/>
      <c r="E113" s="39"/>
      <c r="F113" s="58"/>
      <c r="G113" s="949"/>
      <c r="H113" s="40"/>
    </row>
    <row r="114" spans="2:8">
      <c r="B114" s="37"/>
      <c r="C114" s="37"/>
      <c r="D114" s="37" t="s">
        <v>491</v>
      </c>
      <c r="E114" s="37"/>
      <c r="F114" s="37"/>
      <c r="G114" s="948"/>
      <c r="H114" s="37"/>
    </row>
    <row r="115" spans="2:8">
      <c r="B115" s="109"/>
      <c r="D115" s="59"/>
      <c r="E115" s="39"/>
      <c r="F115" s="58"/>
      <c r="G115" s="949"/>
      <c r="H115" s="40"/>
    </row>
    <row r="116" spans="2:8" ht="39.6">
      <c r="B116" s="41" t="s">
        <v>477</v>
      </c>
      <c r="C116" s="110"/>
      <c r="D116" s="65" t="s">
        <v>493</v>
      </c>
      <c r="E116" s="66" t="s">
        <v>317</v>
      </c>
      <c r="F116" s="117">
        <v>1</v>
      </c>
      <c r="G116" s="922"/>
      <c r="H116" s="115">
        <f t="shared" ref="H116:H124" si="23">ROUND(F116*G116,2)</f>
        <v>0</v>
      </c>
    </row>
    <row r="117" spans="2:8">
      <c r="B117" s="41"/>
      <c r="C117" s="110"/>
      <c r="D117" s="65"/>
      <c r="E117" s="66"/>
      <c r="F117" s="117"/>
      <c r="G117" s="922"/>
      <c r="H117" s="115">
        <f t="shared" si="23"/>
        <v>0</v>
      </c>
    </row>
    <row r="118" spans="2:8" ht="39.6">
      <c r="B118" s="41" t="s">
        <v>478</v>
      </c>
      <c r="C118" s="110"/>
      <c r="D118" s="65" t="s">
        <v>495</v>
      </c>
      <c r="E118" s="66" t="s">
        <v>317</v>
      </c>
      <c r="F118" s="117">
        <v>2</v>
      </c>
      <c r="G118" s="922"/>
      <c r="H118" s="115">
        <f t="shared" si="23"/>
        <v>0</v>
      </c>
    </row>
    <row r="119" spans="2:8">
      <c r="B119" s="41"/>
      <c r="C119" s="110"/>
      <c r="D119" s="65"/>
      <c r="E119" s="66"/>
      <c r="F119" s="117"/>
      <c r="G119" s="922"/>
      <c r="H119" s="115">
        <f t="shared" si="23"/>
        <v>0</v>
      </c>
    </row>
    <row r="120" spans="2:8" ht="39.6">
      <c r="B120" s="41" t="s">
        <v>479</v>
      </c>
      <c r="C120" s="110"/>
      <c r="D120" s="65" t="s">
        <v>497</v>
      </c>
      <c r="E120" s="66" t="s">
        <v>317</v>
      </c>
      <c r="F120" s="117">
        <v>3</v>
      </c>
      <c r="G120" s="922"/>
      <c r="H120" s="115">
        <f t="shared" si="23"/>
        <v>0</v>
      </c>
    </row>
    <row r="121" spans="2:8">
      <c r="B121" s="41"/>
      <c r="C121" s="110"/>
      <c r="D121" s="65"/>
      <c r="E121" s="66"/>
      <c r="F121" s="117"/>
      <c r="G121" s="922"/>
      <c r="H121" s="115">
        <f t="shared" si="23"/>
        <v>0</v>
      </c>
    </row>
    <row r="122" spans="2:8" ht="39.6">
      <c r="B122" s="41" t="s">
        <v>480</v>
      </c>
      <c r="C122" s="110"/>
      <c r="D122" s="65" t="s">
        <v>499</v>
      </c>
      <c r="E122" s="66" t="s">
        <v>317</v>
      </c>
      <c r="F122" s="117">
        <v>6</v>
      </c>
      <c r="G122" s="922"/>
      <c r="H122" s="115">
        <f t="shared" si="23"/>
        <v>0</v>
      </c>
    </row>
    <row r="123" spans="2:8">
      <c r="B123" s="41"/>
      <c r="C123" s="110"/>
      <c r="D123" s="65"/>
      <c r="E123" s="66"/>
      <c r="F123" s="117"/>
      <c r="G123" s="922"/>
      <c r="H123" s="115">
        <f t="shared" si="23"/>
        <v>0</v>
      </c>
    </row>
    <row r="124" spans="2:8" ht="39.6">
      <c r="B124" s="41" t="s">
        <v>482</v>
      </c>
      <c r="C124" s="110"/>
      <c r="D124" s="65" t="s">
        <v>503</v>
      </c>
      <c r="E124" s="66" t="s">
        <v>317</v>
      </c>
      <c r="F124" s="117">
        <v>2</v>
      </c>
      <c r="G124" s="922"/>
      <c r="H124" s="115">
        <f t="shared" si="23"/>
        <v>0</v>
      </c>
    </row>
    <row r="125" spans="2:8">
      <c r="B125" s="109"/>
      <c r="D125" s="65"/>
      <c r="E125" s="39"/>
      <c r="F125" s="58"/>
      <c r="G125" s="949"/>
      <c r="H125" s="40"/>
    </row>
    <row r="126" spans="2:8">
      <c r="B126" s="37"/>
      <c r="C126" s="37"/>
      <c r="D126" s="37" t="s">
        <v>504</v>
      </c>
      <c r="E126" s="37"/>
      <c r="F126" s="37"/>
      <c r="G126" s="948"/>
      <c r="H126" s="37"/>
    </row>
    <row r="127" spans="2:8">
      <c r="B127" s="109"/>
      <c r="D127" s="65"/>
      <c r="E127" s="39"/>
      <c r="F127" s="58"/>
      <c r="G127" s="949"/>
      <c r="H127" s="40"/>
    </row>
    <row r="128" spans="2:8" ht="29.25" customHeight="1">
      <c r="B128" s="109" t="s">
        <v>483</v>
      </c>
      <c r="C128" s="110"/>
      <c r="D128" s="65" t="s">
        <v>507</v>
      </c>
      <c r="E128" s="39" t="s">
        <v>317</v>
      </c>
      <c r="F128" s="117">
        <v>3</v>
      </c>
      <c r="G128" s="949"/>
      <c r="H128" s="40">
        <f t="shared" ref="H128:H143" si="24">ROUND(F128*G128,2)</f>
        <v>0</v>
      </c>
    </row>
    <row r="129" spans="2:8">
      <c r="B129" s="109"/>
      <c r="C129" s="110"/>
      <c r="D129" s="65"/>
      <c r="E129" s="39"/>
      <c r="F129" s="117"/>
      <c r="G129" s="949"/>
      <c r="H129" s="40">
        <f t="shared" si="24"/>
        <v>0</v>
      </c>
    </row>
    <row r="130" spans="2:8" ht="52.8">
      <c r="B130" s="109" t="s">
        <v>484</v>
      </c>
      <c r="C130" s="110"/>
      <c r="D130" s="65" t="s">
        <v>509</v>
      </c>
      <c r="E130" s="39" t="s">
        <v>317</v>
      </c>
      <c r="F130" s="117">
        <v>3</v>
      </c>
      <c r="G130" s="922"/>
      <c r="H130" s="40">
        <f t="shared" si="24"/>
        <v>0</v>
      </c>
    </row>
    <row r="131" spans="2:8">
      <c r="B131" s="109"/>
      <c r="C131" s="110"/>
      <c r="D131" s="65"/>
      <c r="E131" s="39"/>
      <c r="F131" s="117"/>
      <c r="G131" s="949"/>
      <c r="H131" s="40">
        <f t="shared" si="24"/>
        <v>0</v>
      </c>
    </row>
    <row r="132" spans="2:8">
      <c r="B132" s="109" t="s">
        <v>485</v>
      </c>
      <c r="C132" s="110" t="s">
        <v>1378</v>
      </c>
      <c r="D132" s="33" t="s">
        <v>1379</v>
      </c>
      <c r="E132" s="39" t="s">
        <v>451</v>
      </c>
      <c r="F132" s="117">
        <v>649</v>
      </c>
      <c r="G132" s="949"/>
      <c r="H132" s="40">
        <f t="shared" si="24"/>
        <v>0</v>
      </c>
    </row>
    <row r="133" spans="2:8" ht="52.8">
      <c r="B133" s="109"/>
      <c r="C133" s="110"/>
      <c r="D133" s="65" t="s">
        <v>1380</v>
      </c>
      <c r="E133" s="39"/>
      <c r="F133" s="117"/>
      <c r="G133" s="949"/>
      <c r="H133" s="40">
        <f t="shared" si="24"/>
        <v>0</v>
      </c>
    </row>
    <row r="134" spans="2:8">
      <c r="B134" s="109"/>
      <c r="C134" s="110"/>
      <c r="D134" s="65"/>
      <c r="E134" s="39"/>
      <c r="F134" s="123"/>
      <c r="G134" s="949"/>
      <c r="H134" s="40">
        <f t="shared" si="24"/>
        <v>0</v>
      </c>
    </row>
    <row r="135" spans="2:8">
      <c r="B135" s="109" t="s">
        <v>486</v>
      </c>
      <c r="C135" s="110" t="s">
        <v>1381</v>
      </c>
      <c r="D135" s="65" t="s">
        <v>556</v>
      </c>
      <c r="E135" s="39" t="s">
        <v>317</v>
      </c>
      <c r="F135" s="117">
        <v>1</v>
      </c>
      <c r="G135" s="949"/>
      <c r="H135" s="40">
        <f t="shared" si="24"/>
        <v>0</v>
      </c>
    </row>
    <row r="136" spans="2:8" ht="26.4">
      <c r="B136" s="109"/>
      <c r="C136" s="110"/>
      <c r="D136" s="65" t="s">
        <v>512</v>
      </c>
      <c r="E136" s="39"/>
      <c r="F136" s="117"/>
      <c r="G136" s="949"/>
      <c r="H136" s="40">
        <f t="shared" si="24"/>
        <v>0</v>
      </c>
    </row>
    <row r="137" spans="2:8">
      <c r="B137" s="109"/>
      <c r="C137" s="110"/>
      <c r="D137" s="65"/>
      <c r="E137" s="39"/>
      <c r="F137" s="117"/>
      <c r="G137" s="949"/>
      <c r="H137" s="40">
        <f t="shared" si="24"/>
        <v>0</v>
      </c>
    </row>
    <row r="138" spans="2:8">
      <c r="B138" s="109" t="s">
        <v>487</v>
      </c>
      <c r="C138" s="110" t="s">
        <v>1382</v>
      </c>
      <c r="D138" s="65" t="s">
        <v>1383</v>
      </c>
      <c r="E138" s="39" t="s">
        <v>451</v>
      </c>
      <c r="F138" s="117">
        <v>649</v>
      </c>
      <c r="G138" s="949"/>
      <c r="H138" s="40">
        <f t="shared" si="24"/>
        <v>0</v>
      </c>
    </row>
    <row r="139" spans="2:8">
      <c r="B139" s="109"/>
      <c r="C139" s="110"/>
      <c r="D139" s="65"/>
      <c r="E139" s="39"/>
      <c r="F139" s="117"/>
      <c r="G139" s="949"/>
      <c r="H139" s="40">
        <f t="shared" si="24"/>
        <v>0</v>
      </c>
    </row>
    <row r="140" spans="2:8">
      <c r="B140" s="109" t="s">
        <v>489</v>
      </c>
      <c r="C140" s="110" t="s">
        <v>1384</v>
      </c>
      <c r="D140" s="33" t="s">
        <v>1385</v>
      </c>
      <c r="E140" s="39" t="s">
        <v>317</v>
      </c>
      <c r="F140" s="117">
        <v>18</v>
      </c>
      <c r="G140" s="949"/>
      <c r="H140" s="40">
        <f t="shared" si="24"/>
        <v>0</v>
      </c>
    </row>
    <row r="141" spans="2:8" ht="52.8">
      <c r="B141" s="109"/>
      <c r="C141" s="110"/>
      <c r="D141" s="65" t="s">
        <v>1386</v>
      </c>
      <c r="E141" s="39"/>
      <c r="F141" s="117"/>
      <c r="G141" s="949"/>
      <c r="H141" s="40">
        <f t="shared" si="24"/>
        <v>0</v>
      </c>
    </row>
    <row r="142" spans="2:8">
      <c r="B142" s="109"/>
      <c r="C142" s="110"/>
      <c r="D142" s="65"/>
      <c r="E142" s="39"/>
      <c r="F142" s="117"/>
      <c r="G142" s="949"/>
      <c r="H142" s="40">
        <f t="shared" si="24"/>
        <v>0</v>
      </c>
    </row>
    <row r="143" spans="2:8">
      <c r="B143" s="109" t="s">
        <v>490</v>
      </c>
      <c r="C143" s="110" t="s">
        <v>1387</v>
      </c>
      <c r="D143" s="33" t="s">
        <v>1388</v>
      </c>
      <c r="E143" s="39" t="s">
        <v>317</v>
      </c>
      <c r="F143" s="117">
        <v>17</v>
      </c>
      <c r="G143" s="949"/>
      <c r="H143" s="40">
        <f t="shared" si="24"/>
        <v>0</v>
      </c>
    </row>
    <row r="144" spans="2:8" ht="52.8">
      <c r="B144" s="109"/>
      <c r="C144" s="110"/>
      <c r="D144" s="65" t="s">
        <v>1389</v>
      </c>
      <c r="E144" s="39"/>
      <c r="F144" s="123"/>
      <c r="G144" s="949"/>
      <c r="H144" s="40"/>
    </row>
    <row r="145" spans="1:8">
      <c r="A145" s="124"/>
      <c r="B145" s="109"/>
      <c r="C145" s="124"/>
      <c r="D145" s="124"/>
      <c r="E145" s="124"/>
      <c r="F145" s="124"/>
      <c r="G145" s="954"/>
      <c r="H145" s="124"/>
    </row>
    <row r="146" spans="1:8">
      <c r="B146" s="34"/>
      <c r="C146" s="479" t="s">
        <v>514</v>
      </c>
      <c r="D146" s="35" t="s">
        <v>515</v>
      </c>
      <c r="E146" s="35"/>
      <c r="F146" s="944" t="s">
        <v>1390</v>
      </c>
      <c r="G146" s="947"/>
      <c r="H146" s="479">
        <f>SUM(H148:H171)</f>
        <v>0</v>
      </c>
    </row>
    <row r="147" spans="1:8">
      <c r="B147" s="109"/>
      <c r="C147" s="110"/>
      <c r="E147" s="39"/>
      <c r="F147" s="125"/>
      <c r="G147" s="949"/>
      <c r="H147" s="40"/>
    </row>
    <row r="148" spans="1:8" s="111" customFormat="1" ht="26.4">
      <c r="B148" s="109" t="s">
        <v>492</v>
      </c>
      <c r="C148" s="110" t="s">
        <v>1328</v>
      </c>
      <c r="D148" s="55" t="s">
        <v>112</v>
      </c>
      <c r="E148" s="39" t="s">
        <v>326</v>
      </c>
      <c r="F148" s="117">
        <v>1365</v>
      </c>
      <c r="G148" s="949"/>
      <c r="H148" s="40">
        <f t="shared" ref="H148:H170" si="25">ROUND(F148*G148,2)</f>
        <v>0</v>
      </c>
    </row>
    <row r="149" spans="1:8" s="111" customFormat="1" ht="39.6">
      <c r="B149" s="109"/>
      <c r="C149" s="110"/>
      <c r="D149" s="55" t="s">
        <v>1391</v>
      </c>
      <c r="E149" s="39"/>
      <c r="F149" s="117"/>
      <c r="G149" s="949"/>
      <c r="H149" s="40">
        <f t="shared" si="25"/>
        <v>0</v>
      </c>
    </row>
    <row r="150" spans="1:8" s="111" customFormat="1">
      <c r="B150" s="109"/>
      <c r="C150" s="110"/>
      <c r="D150" s="55"/>
      <c r="E150" s="39"/>
      <c r="F150" s="117"/>
      <c r="G150" s="949"/>
      <c r="H150" s="40">
        <f t="shared" si="25"/>
        <v>0</v>
      </c>
    </row>
    <row r="151" spans="1:8" s="111" customFormat="1" ht="26.4">
      <c r="B151" s="109" t="s">
        <v>494</v>
      </c>
      <c r="C151" s="110" t="s">
        <v>1392</v>
      </c>
      <c r="D151" s="55" t="s">
        <v>128</v>
      </c>
      <c r="E151" s="39" t="s">
        <v>326</v>
      </c>
      <c r="F151" s="117">
        <v>683</v>
      </c>
      <c r="G151" s="949"/>
      <c r="H151" s="40">
        <f t="shared" si="25"/>
        <v>0</v>
      </c>
    </row>
    <row r="152" spans="1:8" s="111" customFormat="1" ht="52.8">
      <c r="B152" s="109"/>
      <c r="C152" s="110"/>
      <c r="D152" s="55" t="s">
        <v>1393</v>
      </c>
      <c r="E152" s="39"/>
      <c r="F152" s="117"/>
      <c r="G152" s="949"/>
      <c r="H152" s="40">
        <f t="shared" si="25"/>
        <v>0</v>
      </c>
    </row>
    <row r="153" spans="1:8" s="111" customFormat="1">
      <c r="B153" s="109"/>
      <c r="C153" s="110"/>
      <c r="D153" s="55"/>
      <c r="E153" s="39"/>
      <c r="F153" s="117"/>
      <c r="G153" s="949"/>
      <c r="H153" s="40">
        <f t="shared" si="25"/>
        <v>0</v>
      </c>
    </row>
    <row r="154" spans="1:8" s="111" customFormat="1" ht="26.4">
      <c r="B154" s="109" t="s">
        <v>496</v>
      </c>
      <c r="C154" s="110" t="s">
        <v>1394</v>
      </c>
      <c r="D154" s="55" t="s">
        <v>1395</v>
      </c>
      <c r="E154" s="39" t="s">
        <v>337</v>
      </c>
      <c r="F154" s="117">
        <v>1950</v>
      </c>
      <c r="G154" s="949"/>
      <c r="H154" s="40">
        <f t="shared" si="25"/>
        <v>0</v>
      </c>
    </row>
    <row r="155" spans="1:8" s="111" customFormat="1">
      <c r="B155" s="109"/>
      <c r="C155" s="110"/>
      <c r="D155" s="55"/>
      <c r="E155" s="39"/>
      <c r="F155" s="117"/>
      <c r="G155" s="949"/>
      <c r="H155" s="40">
        <f t="shared" si="25"/>
        <v>0</v>
      </c>
    </row>
    <row r="156" spans="1:8" s="111" customFormat="1" ht="26.4">
      <c r="B156" s="109" t="s">
        <v>498</v>
      </c>
      <c r="C156" s="110" t="s">
        <v>1396</v>
      </c>
      <c r="D156" s="55" t="s">
        <v>1283</v>
      </c>
      <c r="E156" s="39" t="s">
        <v>337</v>
      </c>
      <c r="F156" s="117">
        <v>1950</v>
      </c>
      <c r="G156" s="949"/>
      <c r="H156" s="40">
        <f t="shared" si="25"/>
        <v>0</v>
      </c>
    </row>
    <row r="157" spans="1:8" s="111" customFormat="1" ht="39.6">
      <c r="B157" s="109"/>
      <c r="C157" s="110"/>
      <c r="D157" s="55" t="s">
        <v>1397</v>
      </c>
      <c r="E157" s="39"/>
      <c r="F157" s="117"/>
      <c r="G157" s="949"/>
      <c r="H157" s="40">
        <f t="shared" si="25"/>
        <v>0</v>
      </c>
    </row>
    <row r="158" spans="1:8" s="111" customFormat="1">
      <c r="B158" s="109"/>
      <c r="C158" s="110"/>
      <c r="D158" s="55"/>
      <c r="E158" s="39"/>
      <c r="F158" s="117"/>
      <c r="G158" s="949"/>
      <c r="H158" s="40">
        <f t="shared" si="25"/>
        <v>0</v>
      </c>
    </row>
    <row r="159" spans="1:8" s="111" customFormat="1" ht="26.4">
      <c r="B159" s="109" t="s">
        <v>500</v>
      </c>
      <c r="C159" s="110" t="s">
        <v>1398</v>
      </c>
      <c r="D159" s="111" t="s">
        <v>1655</v>
      </c>
      <c r="E159" s="39" t="s">
        <v>337</v>
      </c>
      <c r="F159" s="117">
        <v>1950</v>
      </c>
      <c r="G159" s="949"/>
      <c r="H159" s="40">
        <f t="shared" si="25"/>
        <v>0</v>
      </c>
    </row>
    <row r="160" spans="1:8" s="111" customFormat="1" ht="52.8">
      <c r="B160" s="109"/>
      <c r="C160" s="110"/>
      <c r="D160" s="55" t="s">
        <v>1656</v>
      </c>
      <c r="E160" s="39"/>
      <c r="F160" s="117"/>
      <c r="G160" s="949"/>
      <c r="H160" s="40">
        <f t="shared" si="25"/>
        <v>0</v>
      </c>
    </row>
    <row r="161" spans="2:8" s="111" customFormat="1">
      <c r="B161" s="109"/>
      <c r="C161" s="110"/>
      <c r="D161" s="55"/>
      <c r="E161" s="39"/>
      <c r="F161" s="117"/>
      <c r="G161" s="949"/>
      <c r="H161" s="40">
        <f t="shared" si="25"/>
        <v>0</v>
      </c>
    </row>
    <row r="162" spans="2:8" s="111" customFormat="1">
      <c r="B162" s="109" t="s">
        <v>502</v>
      </c>
      <c r="C162" s="110" t="s">
        <v>1399</v>
      </c>
      <c r="D162" s="55" t="s">
        <v>1400</v>
      </c>
      <c r="E162" s="39" t="s">
        <v>326</v>
      </c>
      <c r="F162" s="117">
        <v>36</v>
      </c>
      <c r="G162" s="949"/>
      <c r="H162" s="40">
        <f t="shared" si="25"/>
        <v>0</v>
      </c>
    </row>
    <row r="163" spans="2:8" s="111" customFormat="1">
      <c r="B163" s="109"/>
      <c r="C163" s="110"/>
      <c r="D163" s="55"/>
      <c r="E163" s="39"/>
      <c r="F163" s="117"/>
      <c r="G163" s="949"/>
      <c r="H163" s="40">
        <f t="shared" si="25"/>
        <v>0</v>
      </c>
    </row>
    <row r="164" spans="2:8" s="111" customFormat="1" ht="39.6">
      <c r="B164" s="109" t="s">
        <v>505</v>
      </c>
      <c r="C164" s="110" t="s">
        <v>1401</v>
      </c>
      <c r="D164" s="55" t="s">
        <v>205</v>
      </c>
      <c r="E164" s="39" t="s">
        <v>451</v>
      </c>
      <c r="F164" s="117">
        <v>165</v>
      </c>
      <c r="G164" s="949"/>
      <c r="H164" s="40">
        <f t="shared" si="25"/>
        <v>0</v>
      </c>
    </row>
    <row r="165" spans="2:8" s="111" customFormat="1" ht="39.6">
      <c r="B165" s="109"/>
      <c r="C165" s="110"/>
      <c r="D165" s="119" t="s">
        <v>1402</v>
      </c>
      <c r="E165" s="39"/>
      <c r="F165" s="117"/>
      <c r="G165" s="955"/>
      <c r="H165" s="40">
        <f t="shared" si="25"/>
        <v>0</v>
      </c>
    </row>
    <row r="166" spans="2:8" s="111" customFormat="1">
      <c r="B166" s="109"/>
      <c r="C166" s="110"/>
      <c r="D166" s="55"/>
      <c r="E166" s="39"/>
      <c r="F166" s="117"/>
      <c r="G166" s="949"/>
      <c r="H166" s="40">
        <f t="shared" si="25"/>
        <v>0</v>
      </c>
    </row>
    <row r="167" spans="2:8" s="111" customFormat="1" ht="52.8">
      <c r="B167" s="41" t="s">
        <v>506</v>
      </c>
      <c r="C167" s="110" t="s">
        <v>1403</v>
      </c>
      <c r="D167" s="55" t="s">
        <v>1130</v>
      </c>
      <c r="E167" s="110" t="s">
        <v>451</v>
      </c>
      <c r="F167" s="117">
        <v>100</v>
      </c>
      <c r="G167" s="922"/>
      <c r="H167" s="115">
        <f t="shared" si="25"/>
        <v>0</v>
      </c>
    </row>
    <row r="168" spans="2:8" s="111" customFormat="1" ht="39.6">
      <c r="B168" s="41"/>
      <c r="C168" s="110"/>
      <c r="D168" s="119" t="s">
        <v>1404</v>
      </c>
      <c r="E168" s="66"/>
      <c r="F168" s="117"/>
      <c r="G168" s="922"/>
      <c r="H168" s="115">
        <f t="shared" si="25"/>
        <v>0</v>
      </c>
    </row>
    <row r="169" spans="2:8" s="111" customFormat="1">
      <c r="B169" s="41"/>
      <c r="C169" s="110"/>
      <c r="D169" s="119"/>
      <c r="E169" s="66"/>
      <c r="F169" s="117"/>
      <c r="G169" s="922"/>
      <c r="H169" s="115">
        <f t="shared" si="25"/>
        <v>0</v>
      </c>
    </row>
    <row r="170" spans="2:8" s="111" customFormat="1" ht="26.4">
      <c r="B170" s="41" t="s">
        <v>508</v>
      </c>
      <c r="C170" s="110" t="s">
        <v>1405</v>
      </c>
      <c r="D170" s="55" t="s">
        <v>517</v>
      </c>
      <c r="E170" s="110" t="s">
        <v>451</v>
      </c>
      <c r="F170" s="117">
        <v>50</v>
      </c>
      <c r="G170" s="922"/>
      <c r="H170" s="115">
        <f t="shared" si="25"/>
        <v>0</v>
      </c>
    </row>
    <row r="171" spans="2:8" s="111" customFormat="1" ht="39.6">
      <c r="B171" s="41"/>
      <c r="C171" s="110"/>
      <c r="D171" s="119" t="s">
        <v>1406</v>
      </c>
      <c r="E171" s="66"/>
      <c r="F171" s="67"/>
      <c r="G171" s="922"/>
      <c r="H171" s="115"/>
    </row>
    <row r="172" spans="2:8" ht="7.8" customHeight="1">
      <c r="B172" s="41"/>
      <c r="D172" s="68"/>
      <c r="E172" s="66"/>
      <c r="F172" s="65"/>
      <c r="G172" s="949"/>
      <c r="H172" s="40"/>
    </row>
    <row r="173" spans="2:8">
      <c r="B173" s="41"/>
      <c r="C173" s="41"/>
      <c r="D173" s="128"/>
      <c r="E173" s="39"/>
      <c r="F173" s="42"/>
      <c r="G173" s="828"/>
      <c r="H173" s="127"/>
    </row>
    <row r="174" spans="2:8">
      <c r="B174" s="41"/>
      <c r="C174" s="41"/>
      <c r="D174" s="43" t="s">
        <v>2179</v>
      </c>
      <c r="E174" s="44">
        <f>H13</f>
        <v>0</v>
      </c>
      <c r="F174" s="42"/>
      <c r="G174" s="828"/>
      <c r="H174" s="127"/>
    </row>
    <row r="175" spans="2:8">
      <c r="B175" s="41"/>
      <c r="C175" s="41"/>
      <c r="D175" s="43" t="s">
        <v>2180</v>
      </c>
      <c r="E175" s="44">
        <f>H33</f>
        <v>0</v>
      </c>
      <c r="F175" s="42"/>
      <c r="G175" s="828"/>
      <c r="H175" s="127"/>
    </row>
    <row r="176" spans="2:8">
      <c r="B176" s="41"/>
      <c r="C176" s="41"/>
      <c r="D176" s="43" t="s">
        <v>2181</v>
      </c>
      <c r="E176" s="44">
        <f>H67</f>
        <v>0</v>
      </c>
      <c r="F176" s="42"/>
      <c r="G176" s="828"/>
      <c r="H176" s="127"/>
    </row>
    <row r="177" spans="2:8">
      <c r="B177" s="41"/>
      <c r="C177" s="41"/>
      <c r="D177" s="43" t="s">
        <v>2182</v>
      </c>
      <c r="E177" s="44">
        <f>H146</f>
        <v>0</v>
      </c>
      <c r="F177" s="42"/>
      <c r="G177" s="828"/>
      <c r="H177" s="127"/>
    </row>
    <row r="178" spans="2:8">
      <c r="B178" s="41"/>
      <c r="C178" s="41"/>
      <c r="D178" s="538" t="s">
        <v>520</v>
      </c>
      <c r="E178" s="539">
        <f>+SUM(E174:E177)</f>
        <v>0</v>
      </c>
      <c r="F178" s="42"/>
      <c r="G178" s="828"/>
      <c r="H178" s="127"/>
    </row>
    <row r="179" spans="2:8">
      <c r="B179" s="41"/>
      <c r="C179" s="41"/>
      <c r="D179" s="45"/>
      <c r="E179" s="46"/>
      <c r="F179" s="42"/>
      <c r="G179" s="828"/>
      <c r="H179" s="127"/>
    </row>
    <row r="180" spans="2:8">
      <c r="D180" s="68"/>
      <c r="E180" s="111"/>
      <c r="F180" s="111"/>
      <c r="G180" s="925"/>
      <c r="H180" s="129"/>
    </row>
    <row r="181" spans="2:8">
      <c r="G181" s="674"/>
    </row>
    <row r="182" spans="2:8">
      <c r="C182" s="47"/>
      <c r="G182" s="674"/>
      <c r="H182" s="48"/>
    </row>
    <row r="183" spans="2:8">
      <c r="E183" s="47"/>
      <c r="F183" s="49"/>
      <c r="G183" s="674"/>
      <c r="H183" s="50"/>
    </row>
    <row r="184" spans="2:8">
      <c r="C184" s="51"/>
      <c r="F184" s="49"/>
      <c r="G184" s="956"/>
    </row>
  </sheetData>
  <sheetProtection algorithmName="SHA-512" hashValue="kqDg+324XB4aexly9z9R0Y5RAjju7baylpLgLoJoqUPdW12IRHaXJPkZWm46h9d6LXZHVENtV9gfYdf0av/Rng==" saltValue="Tp2NFqqPeGSVd3GMdRJs4A==" spinCount="100000" sheet="1" objects="1" scenarios="1"/>
  <mergeCells count="5">
    <mergeCell ref="C3:F3"/>
    <mergeCell ref="C4:F4"/>
    <mergeCell ref="C5:D5"/>
    <mergeCell ref="C6:F6"/>
    <mergeCell ref="C9:H9"/>
  </mergeCells>
  <printOptions horizontalCentered="1"/>
  <pageMargins left="0.7" right="0.7" top="0.75" bottom="0.75" header="0.3" footer="0.3"/>
  <pageSetup paperSize="9" fitToHeight="0" orientation="landscape" horizontalDpi="1200" verticalDpi="1200" r:id="rId1"/>
  <headerFooter alignWithMargins="0">
    <oddFooter>Stran &amp;P od &amp;N</oddFooter>
  </headerFooter>
  <rowBreaks count="9" manualBreakCount="9">
    <brk id="25" min="1" max="7" man="1"/>
    <brk id="38" min="1" max="7" man="1"/>
    <brk id="73" min="1" max="7" man="1"/>
    <brk id="88" min="1" max="7" man="1"/>
    <brk id="105" min="1" max="7" man="1"/>
    <brk id="113" min="1" max="7" man="1"/>
    <brk id="131" min="1" max="7" man="1"/>
    <brk id="150" min="1" max="7" man="1"/>
    <brk id="157" min="1" max="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C0557-DB07-4D81-A5EC-71F9912E86ED}">
  <sheetPr>
    <pageSetUpPr fitToPage="1"/>
  </sheetPr>
  <dimension ref="A2:J195"/>
  <sheetViews>
    <sheetView view="pageBreakPreview" topLeftCell="A121" zoomScaleNormal="100" zoomScaleSheetLayoutView="100" workbookViewId="0">
      <selection activeCell="G17" sqref="G17"/>
    </sheetView>
  </sheetViews>
  <sheetFormatPr defaultColWidth="34.44140625" defaultRowHeight="13.2"/>
  <cols>
    <col min="1" max="1" width="7.5546875" style="33" customWidth="1"/>
    <col min="2" max="3" width="10.6640625" style="33" customWidth="1"/>
    <col min="4" max="4" width="50.109375" style="33" customWidth="1"/>
    <col min="5" max="5" width="12.6640625" style="33" customWidth="1"/>
    <col min="6" max="6" width="12.6640625" style="63" customWidth="1"/>
    <col min="7" max="8" width="15.6640625" style="33" customWidth="1"/>
    <col min="9" max="61" width="34.44140625" style="33" customWidth="1"/>
    <col min="62" max="255" width="34.44140625" style="33"/>
    <col min="256" max="256" width="7.5546875" style="33" customWidth="1"/>
    <col min="257" max="258" width="10.6640625" style="33" customWidth="1"/>
    <col min="259" max="259" width="50.109375" style="33" customWidth="1"/>
    <col min="260" max="261" width="12.6640625" style="33" customWidth="1"/>
    <col min="262" max="263" width="15.6640625" style="33" customWidth="1"/>
    <col min="264" max="264" width="21.6640625" style="33" customWidth="1"/>
    <col min="265" max="511" width="34.44140625" style="33"/>
    <col min="512" max="512" width="7.5546875" style="33" customWidth="1"/>
    <col min="513" max="514" width="10.6640625" style="33" customWidth="1"/>
    <col min="515" max="515" width="50.109375" style="33" customWidth="1"/>
    <col min="516" max="517" width="12.6640625" style="33" customWidth="1"/>
    <col min="518" max="519" width="15.6640625" style="33" customWidth="1"/>
    <col min="520" max="520" width="21.6640625" style="33" customWidth="1"/>
    <col min="521" max="767" width="34.44140625" style="33"/>
    <col min="768" max="768" width="7.5546875" style="33" customWidth="1"/>
    <col min="769" max="770" width="10.6640625" style="33" customWidth="1"/>
    <col min="771" max="771" width="50.109375" style="33" customWidth="1"/>
    <col min="772" max="773" width="12.6640625" style="33" customWidth="1"/>
    <col min="774" max="775" width="15.6640625" style="33" customWidth="1"/>
    <col min="776" max="776" width="21.6640625" style="33" customWidth="1"/>
    <col min="777" max="1023" width="34.44140625" style="33"/>
    <col min="1024" max="1024" width="7.5546875" style="33" customWidth="1"/>
    <col min="1025" max="1026" width="10.6640625" style="33" customWidth="1"/>
    <col min="1027" max="1027" width="50.109375" style="33" customWidth="1"/>
    <col min="1028" max="1029" width="12.6640625" style="33" customWidth="1"/>
    <col min="1030" max="1031" width="15.6640625" style="33" customWidth="1"/>
    <col min="1032" max="1032" width="21.6640625" style="33" customWidth="1"/>
    <col min="1033" max="1279" width="34.44140625" style="33"/>
    <col min="1280" max="1280" width="7.5546875" style="33" customWidth="1"/>
    <col min="1281" max="1282" width="10.6640625" style="33" customWidth="1"/>
    <col min="1283" max="1283" width="50.109375" style="33" customWidth="1"/>
    <col min="1284" max="1285" width="12.6640625" style="33" customWidth="1"/>
    <col min="1286" max="1287" width="15.6640625" style="33" customWidth="1"/>
    <col min="1288" max="1288" width="21.6640625" style="33" customWidth="1"/>
    <col min="1289" max="1535" width="34.44140625" style="33"/>
    <col min="1536" max="1536" width="7.5546875" style="33" customWidth="1"/>
    <col min="1537" max="1538" width="10.6640625" style="33" customWidth="1"/>
    <col min="1539" max="1539" width="50.109375" style="33" customWidth="1"/>
    <col min="1540" max="1541" width="12.6640625" style="33" customWidth="1"/>
    <col min="1542" max="1543" width="15.6640625" style="33" customWidth="1"/>
    <col min="1544" max="1544" width="21.6640625" style="33" customWidth="1"/>
    <col min="1545" max="1791" width="34.44140625" style="33"/>
    <col min="1792" max="1792" width="7.5546875" style="33" customWidth="1"/>
    <col min="1793" max="1794" width="10.6640625" style="33" customWidth="1"/>
    <col min="1795" max="1795" width="50.109375" style="33" customWidth="1"/>
    <col min="1796" max="1797" width="12.6640625" style="33" customWidth="1"/>
    <col min="1798" max="1799" width="15.6640625" style="33" customWidth="1"/>
    <col min="1800" max="1800" width="21.6640625" style="33" customWidth="1"/>
    <col min="1801" max="2047" width="34.44140625" style="33"/>
    <col min="2048" max="2048" width="7.5546875" style="33" customWidth="1"/>
    <col min="2049" max="2050" width="10.6640625" style="33" customWidth="1"/>
    <col min="2051" max="2051" width="50.109375" style="33" customWidth="1"/>
    <col min="2052" max="2053" width="12.6640625" style="33" customWidth="1"/>
    <col min="2054" max="2055" width="15.6640625" style="33" customWidth="1"/>
    <col min="2056" max="2056" width="21.6640625" style="33" customWidth="1"/>
    <col min="2057" max="2303" width="34.44140625" style="33"/>
    <col min="2304" max="2304" width="7.5546875" style="33" customWidth="1"/>
    <col min="2305" max="2306" width="10.6640625" style="33" customWidth="1"/>
    <col min="2307" max="2307" width="50.109375" style="33" customWidth="1"/>
    <col min="2308" max="2309" width="12.6640625" style="33" customWidth="1"/>
    <col min="2310" max="2311" width="15.6640625" style="33" customWidth="1"/>
    <col min="2312" max="2312" width="21.6640625" style="33" customWidth="1"/>
    <col min="2313" max="2559" width="34.44140625" style="33"/>
    <col min="2560" max="2560" width="7.5546875" style="33" customWidth="1"/>
    <col min="2561" max="2562" width="10.6640625" style="33" customWidth="1"/>
    <col min="2563" max="2563" width="50.109375" style="33" customWidth="1"/>
    <col min="2564" max="2565" width="12.6640625" style="33" customWidth="1"/>
    <col min="2566" max="2567" width="15.6640625" style="33" customWidth="1"/>
    <col min="2568" max="2568" width="21.6640625" style="33" customWidth="1"/>
    <col min="2569" max="2815" width="34.44140625" style="33"/>
    <col min="2816" max="2816" width="7.5546875" style="33" customWidth="1"/>
    <col min="2817" max="2818" width="10.6640625" style="33" customWidth="1"/>
    <col min="2819" max="2819" width="50.109375" style="33" customWidth="1"/>
    <col min="2820" max="2821" width="12.6640625" style="33" customWidth="1"/>
    <col min="2822" max="2823" width="15.6640625" style="33" customWidth="1"/>
    <col min="2824" max="2824" width="21.6640625" style="33" customWidth="1"/>
    <col min="2825" max="3071" width="34.44140625" style="33"/>
    <col min="3072" max="3072" width="7.5546875" style="33" customWidth="1"/>
    <col min="3073" max="3074" width="10.6640625" style="33" customWidth="1"/>
    <col min="3075" max="3075" width="50.109375" style="33" customWidth="1"/>
    <col min="3076" max="3077" width="12.6640625" style="33" customWidth="1"/>
    <col min="3078" max="3079" width="15.6640625" style="33" customWidth="1"/>
    <col min="3080" max="3080" width="21.6640625" style="33" customWidth="1"/>
    <col min="3081" max="3327" width="34.44140625" style="33"/>
    <col min="3328" max="3328" width="7.5546875" style="33" customWidth="1"/>
    <col min="3329" max="3330" width="10.6640625" style="33" customWidth="1"/>
    <col min="3331" max="3331" width="50.109375" style="33" customWidth="1"/>
    <col min="3332" max="3333" width="12.6640625" style="33" customWidth="1"/>
    <col min="3334" max="3335" width="15.6640625" style="33" customWidth="1"/>
    <col min="3336" max="3336" width="21.6640625" style="33" customWidth="1"/>
    <col min="3337" max="3583" width="34.44140625" style="33"/>
    <col min="3584" max="3584" width="7.5546875" style="33" customWidth="1"/>
    <col min="3585" max="3586" width="10.6640625" style="33" customWidth="1"/>
    <col min="3587" max="3587" width="50.109375" style="33" customWidth="1"/>
    <col min="3588" max="3589" width="12.6640625" style="33" customWidth="1"/>
    <col min="3590" max="3591" width="15.6640625" style="33" customWidth="1"/>
    <col min="3592" max="3592" width="21.6640625" style="33" customWidth="1"/>
    <col min="3593" max="3839" width="34.44140625" style="33"/>
    <col min="3840" max="3840" width="7.5546875" style="33" customWidth="1"/>
    <col min="3841" max="3842" width="10.6640625" style="33" customWidth="1"/>
    <col min="3843" max="3843" width="50.109375" style="33" customWidth="1"/>
    <col min="3844" max="3845" width="12.6640625" style="33" customWidth="1"/>
    <col min="3846" max="3847" width="15.6640625" style="33" customWidth="1"/>
    <col min="3848" max="3848" width="21.6640625" style="33" customWidth="1"/>
    <col min="3849" max="4095" width="34.44140625" style="33"/>
    <col min="4096" max="4096" width="7.5546875" style="33" customWidth="1"/>
    <col min="4097" max="4098" width="10.6640625" style="33" customWidth="1"/>
    <col min="4099" max="4099" width="50.109375" style="33" customWidth="1"/>
    <col min="4100" max="4101" width="12.6640625" style="33" customWidth="1"/>
    <col min="4102" max="4103" width="15.6640625" style="33" customWidth="1"/>
    <col min="4104" max="4104" width="21.6640625" style="33" customWidth="1"/>
    <col min="4105" max="4351" width="34.44140625" style="33"/>
    <col min="4352" max="4352" width="7.5546875" style="33" customWidth="1"/>
    <col min="4353" max="4354" width="10.6640625" style="33" customWidth="1"/>
    <col min="4355" max="4355" width="50.109375" style="33" customWidth="1"/>
    <col min="4356" max="4357" width="12.6640625" style="33" customWidth="1"/>
    <col min="4358" max="4359" width="15.6640625" style="33" customWidth="1"/>
    <col min="4360" max="4360" width="21.6640625" style="33" customWidth="1"/>
    <col min="4361" max="4607" width="34.44140625" style="33"/>
    <col min="4608" max="4608" width="7.5546875" style="33" customWidth="1"/>
    <col min="4609" max="4610" width="10.6640625" style="33" customWidth="1"/>
    <col min="4611" max="4611" width="50.109375" style="33" customWidth="1"/>
    <col min="4612" max="4613" width="12.6640625" style="33" customWidth="1"/>
    <col min="4614" max="4615" width="15.6640625" style="33" customWidth="1"/>
    <col min="4616" max="4616" width="21.6640625" style="33" customWidth="1"/>
    <col min="4617" max="4863" width="34.44140625" style="33"/>
    <col min="4864" max="4864" width="7.5546875" style="33" customWidth="1"/>
    <col min="4865" max="4866" width="10.6640625" style="33" customWidth="1"/>
    <col min="4867" max="4867" width="50.109375" style="33" customWidth="1"/>
    <col min="4868" max="4869" width="12.6640625" style="33" customWidth="1"/>
    <col min="4870" max="4871" width="15.6640625" style="33" customWidth="1"/>
    <col min="4872" max="4872" width="21.6640625" style="33" customWidth="1"/>
    <col min="4873" max="5119" width="34.44140625" style="33"/>
    <col min="5120" max="5120" width="7.5546875" style="33" customWidth="1"/>
    <col min="5121" max="5122" width="10.6640625" style="33" customWidth="1"/>
    <col min="5123" max="5123" width="50.109375" style="33" customWidth="1"/>
    <col min="5124" max="5125" width="12.6640625" style="33" customWidth="1"/>
    <col min="5126" max="5127" width="15.6640625" style="33" customWidth="1"/>
    <col min="5128" max="5128" width="21.6640625" style="33" customWidth="1"/>
    <col min="5129" max="5375" width="34.44140625" style="33"/>
    <col min="5376" max="5376" width="7.5546875" style="33" customWidth="1"/>
    <col min="5377" max="5378" width="10.6640625" style="33" customWidth="1"/>
    <col min="5379" max="5379" width="50.109375" style="33" customWidth="1"/>
    <col min="5380" max="5381" width="12.6640625" style="33" customWidth="1"/>
    <col min="5382" max="5383" width="15.6640625" style="33" customWidth="1"/>
    <col min="5384" max="5384" width="21.6640625" style="33" customWidth="1"/>
    <col min="5385" max="5631" width="34.44140625" style="33"/>
    <col min="5632" max="5632" width="7.5546875" style="33" customWidth="1"/>
    <col min="5633" max="5634" width="10.6640625" style="33" customWidth="1"/>
    <col min="5635" max="5635" width="50.109375" style="33" customWidth="1"/>
    <col min="5636" max="5637" width="12.6640625" style="33" customWidth="1"/>
    <col min="5638" max="5639" width="15.6640625" style="33" customWidth="1"/>
    <col min="5640" max="5640" width="21.6640625" style="33" customWidth="1"/>
    <col min="5641" max="5887" width="34.44140625" style="33"/>
    <col min="5888" max="5888" width="7.5546875" style="33" customWidth="1"/>
    <col min="5889" max="5890" width="10.6640625" style="33" customWidth="1"/>
    <col min="5891" max="5891" width="50.109375" style="33" customWidth="1"/>
    <col min="5892" max="5893" width="12.6640625" style="33" customWidth="1"/>
    <col min="5894" max="5895" width="15.6640625" style="33" customWidth="1"/>
    <col min="5896" max="5896" width="21.6640625" style="33" customWidth="1"/>
    <col min="5897" max="6143" width="34.44140625" style="33"/>
    <col min="6144" max="6144" width="7.5546875" style="33" customWidth="1"/>
    <col min="6145" max="6146" width="10.6640625" style="33" customWidth="1"/>
    <col min="6147" max="6147" width="50.109375" style="33" customWidth="1"/>
    <col min="6148" max="6149" width="12.6640625" style="33" customWidth="1"/>
    <col min="6150" max="6151" width="15.6640625" style="33" customWidth="1"/>
    <col min="6152" max="6152" width="21.6640625" style="33" customWidth="1"/>
    <col min="6153" max="6399" width="34.44140625" style="33"/>
    <col min="6400" max="6400" width="7.5546875" style="33" customWidth="1"/>
    <col min="6401" max="6402" width="10.6640625" style="33" customWidth="1"/>
    <col min="6403" max="6403" width="50.109375" style="33" customWidth="1"/>
    <col min="6404" max="6405" width="12.6640625" style="33" customWidth="1"/>
    <col min="6406" max="6407" width="15.6640625" style="33" customWidth="1"/>
    <col min="6408" max="6408" width="21.6640625" style="33" customWidth="1"/>
    <col min="6409" max="6655" width="34.44140625" style="33"/>
    <col min="6656" max="6656" width="7.5546875" style="33" customWidth="1"/>
    <col min="6657" max="6658" width="10.6640625" style="33" customWidth="1"/>
    <col min="6659" max="6659" width="50.109375" style="33" customWidth="1"/>
    <col min="6660" max="6661" width="12.6640625" style="33" customWidth="1"/>
    <col min="6662" max="6663" width="15.6640625" style="33" customWidth="1"/>
    <col min="6664" max="6664" width="21.6640625" style="33" customWidth="1"/>
    <col min="6665" max="6911" width="34.44140625" style="33"/>
    <col min="6912" max="6912" width="7.5546875" style="33" customWidth="1"/>
    <col min="6913" max="6914" width="10.6640625" style="33" customWidth="1"/>
    <col min="6915" max="6915" width="50.109375" style="33" customWidth="1"/>
    <col min="6916" max="6917" width="12.6640625" style="33" customWidth="1"/>
    <col min="6918" max="6919" width="15.6640625" style="33" customWidth="1"/>
    <col min="6920" max="6920" width="21.6640625" style="33" customWidth="1"/>
    <col min="6921" max="7167" width="34.44140625" style="33"/>
    <col min="7168" max="7168" width="7.5546875" style="33" customWidth="1"/>
    <col min="7169" max="7170" width="10.6640625" style="33" customWidth="1"/>
    <col min="7171" max="7171" width="50.109375" style="33" customWidth="1"/>
    <col min="7172" max="7173" width="12.6640625" style="33" customWidth="1"/>
    <col min="7174" max="7175" width="15.6640625" style="33" customWidth="1"/>
    <col min="7176" max="7176" width="21.6640625" style="33" customWidth="1"/>
    <col min="7177" max="7423" width="34.44140625" style="33"/>
    <col min="7424" max="7424" width="7.5546875" style="33" customWidth="1"/>
    <col min="7425" max="7426" width="10.6640625" style="33" customWidth="1"/>
    <col min="7427" max="7427" width="50.109375" style="33" customWidth="1"/>
    <col min="7428" max="7429" width="12.6640625" style="33" customWidth="1"/>
    <col min="7430" max="7431" width="15.6640625" style="33" customWidth="1"/>
    <col min="7432" max="7432" width="21.6640625" style="33" customWidth="1"/>
    <col min="7433" max="7679" width="34.44140625" style="33"/>
    <col min="7680" max="7680" width="7.5546875" style="33" customWidth="1"/>
    <col min="7681" max="7682" width="10.6640625" style="33" customWidth="1"/>
    <col min="7683" max="7683" width="50.109375" style="33" customWidth="1"/>
    <col min="7684" max="7685" width="12.6640625" style="33" customWidth="1"/>
    <col min="7686" max="7687" width="15.6640625" style="33" customWidth="1"/>
    <col min="7688" max="7688" width="21.6640625" style="33" customWidth="1"/>
    <col min="7689" max="7935" width="34.44140625" style="33"/>
    <col min="7936" max="7936" width="7.5546875" style="33" customWidth="1"/>
    <col min="7937" max="7938" width="10.6640625" style="33" customWidth="1"/>
    <col min="7939" max="7939" width="50.109375" style="33" customWidth="1"/>
    <col min="7940" max="7941" width="12.6640625" style="33" customWidth="1"/>
    <col min="7942" max="7943" width="15.6640625" style="33" customWidth="1"/>
    <col min="7944" max="7944" width="21.6640625" style="33" customWidth="1"/>
    <col min="7945" max="8191" width="34.44140625" style="33"/>
    <col min="8192" max="8192" width="7.5546875" style="33" customWidth="1"/>
    <col min="8193" max="8194" width="10.6640625" style="33" customWidth="1"/>
    <col min="8195" max="8195" width="50.109375" style="33" customWidth="1"/>
    <col min="8196" max="8197" width="12.6640625" style="33" customWidth="1"/>
    <col min="8198" max="8199" width="15.6640625" style="33" customWidth="1"/>
    <col min="8200" max="8200" width="21.6640625" style="33" customWidth="1"/>
    <col min="8201" max="8447" width="34.44140625" style="33"/>
    <col min="8448" max="8448" width="7.5546875" style="33" customWidth="1"/>
    <col min="8449" max="8450" width="10.6640625" style="33" customWidth="1"/>
    <col min="8451" max="8451" width="50.109375" style="33" customWidth="1"/>
    <col min="8452" max="8453" width="12.6640625" style="33" customWidth="1"/>
    <col min="8454" max="8455" width="15.6640625" style="33" customWidth="1"/>
    <col min="8456" max="8456" width="21.6640625" style="33" customWidth="1"/>
    <col min="8457" max="8703" width="34.44140625" style="33"/>
    <col min="8704" max="8704" width="7.5546875" style="33" customWidth="1"/>
    <col min="8705" max="8706" width="10.6640625" style="33" customWidth="1"/>
    <col min="8707" max="8707" width="50.109375" style="33" customWidth="1"/>
    <col min="8708" max="8709" width="12.6640625" style="33" customWidth="1"/>
    <col min="8710" max="8711" width="15.6640625" style="33" customWidth="1"/>
    <col min="8712" max="8712" width="21.6640625" style="33" customWidth="1"/>
    <col min="8713" max="8959" width="34.44140625" style="33"/>
    <col min="8960" max="8960" width="7.5546875" style="33" customWidth="1"/>
    <col min="8961" max="8962" width="10.6640625" style="33" customWidth="1"/>
    <col min="8963" max="8963" width="50.109375" style="33" customWidth="1"/>
    <col min="8964" max="8965" width="12.6640625" style="33" customWidth="1"/>
    <col min="8966" max="8967" width="15.6640625" style="33" customWidth="1"/>
    <col min="8968" max="8968" width="21.6640625" style="33" customWidth="1"/>
    <col min="8969" max="9215" width="34.44140625" style="33"/>
    <col min="9216" max="9216" width="7.5546875" style="33" customWidth="1"/>
    <col min="9217" max="9218" width="10.6640625" style="33" customWidth="1"/>
    <col min="9219" max="9219" width="50.109375" style="33" customWidth="1"/>
    <col min="9220" max="9221" width="12.6640625" style="33" customWidth="1"/>
    <col min="9222" max="9223" width="15.6640625" style="33" customWidth="1"/>
    <col min="9224" max="9224" width="21.6640625" style="33" customWidth="1"/>
    <col min="9225" max="9471" width="34.44140625" style="33"/>
    <col min="9472" max="9472" width="7.5546875" style="33" customWidth="1"/>
    <col min="9473" max="9474" width="10.6640625" style="33" customWidth="1"/>
    <col min="9475" max="9475" width="50.109375" style="33" customWidth="1"/>
    <col min="9476" max="9477" width="12.6640625" style="33" customWidth="1"/>
    <col min="9478" max="9479" width="15.6640625" style="33" customWidth="1"/>
    <col min="9480" max="9480" width="21.6640625" style="33" customWidth="1"/>
    <col min="9481" max="9727" width="34.44140625" style="33"/>
    <col min="9728" max="9728" width="7.5546875" style="33" customWidth="1"/>
    <col min="9729" max="9730" width="10.6640625" style="33" customWidth="1"/>
    <col min="9731" max="9731" width="50.109375" style="33" customWidth="1"/>
    <col min="9732" max="9733" width="12.6640625" style="33" customWidth="1"/>
    <col min="9734" max="9735" width="15.6640625" style="33" customWidth="1"/>
    <col min="9736" max="9736" width="21.6640625" style="33" customWidth="1"/>
    <col min="9737" max="9983" width="34.44140625" style="33"/>
    <col min="9984" max="9984" width="7.5546875" style="33" customWidth="1"/>
    <col min="9985" max="9986" width="10.6640625" style="33" customWidth="1"/>
    <col min="9987" max="9987" width="50.109375" style="33" customWidth="1"/>
    <col min="9988" max="9989" width="12.6640625" style="33" customWidth="1"/>
    <col min="9990" max="9991" width="15.6640625" style="33" customWidth="1"/>
    <col min="9992" max="9992" width="21.6640625" style="33" customWidth="1"/>
    <col min="9993" max="10239" width="34.44140625" style="33"/>
    <col min="10240" max="10240" width="7.5546875" style="33" customWidth="1"/>
    <col min="10241" max="10242" width="10.6640625" style="33" customWidth="1"/>
    <col min="10243" max="10243" width="50.109375" style="33" customWidth="1"/>
    <col min="10244" max="10245" width="12.6640625" style="33" customWidth="1"/>
    <col min="10246" max="10247" width="15.6640625" style="33" customWidth="1"/>
    <col min="10248" max="10248" width="21.6640625" style="33" customWidth="1"/>
    <col min="10249" max="10495" width="34.44140625" style="33"/>
    <col min="10496" max="10496" width="7.5546875" style="33" customWidth="1"/>
    <col min="10497" max="10498" width="10.6640625" style="33" customWidth="1"/>
    <col min="10499" max="10499" width="50.109375" style="33" customWidth="1"/>
    <col min="10500" max="10501" width="12.6640625" style="33" customWidth="1"/>
    <col min="10502" max="10503" width="15.6640625" style="33" customWidth="1"/>
    <col min="10504" max="10504" width="21.6640625" style="33" customWidth="1"/>
    <col min="10505" max="10751" width="34.44140625" style="33"/>
    <col min="10752" max="10752" width="7.5546875" style="33" customWidth="1"/>
    <col min="10753" max="10754" width="10.6640625" style="33" customWidth="1"/>
    <col min="10755" max="10755" width="50.109375" style="33" customWidth="1"/>
    <col min="10756" max="10757" width="12.6640625" style="33" customWidth="1"/>
    <col min="10758" max="10759" width="15.6640625" style="33" customWidth="1"/>
    <col min="10760" max="10760" width="21.6640625" style="33" customWidth="1"/>
    <col min="10761" max="11007" width="34.44140625" style="33"/>
    <col min="11008" max="11008" width="7.5546875" style="33" customWidth="1"/>
    <col min="11009" max="11010" width="10.6640625" style="33" customWidth="1"/>
    <col min="11011" max="11011" width="50.109375" style="33" customWidth="1"/>
    <col min="11012" max="11013" width="12.6640625" style="33" customWidth="1"/>
    <col min="11014" max="11015" width="15.6640625" style="33" customWidth="1"/>
    <col min="11016" max="11016" width="21.6640625" style="33" customWidth="1"/>
    <col min="11017" max="11263" width="34.44140625" style="33"/>
    <col min="11264" max="11264" width="7.5546875" style="33" customWidth="1"/>
    <col min="11265" max="11266" width="10.6640625" style="33" customWidth="1"/>
    <col min="11267" max="11267" width="50.109375" style="33" customWidth="1"/>
    <col min="11268" max="11269" width="12.6640625" style="33" customWidth="1"/>
    <col min="11270" max="11271" width="15.6640625" style="33" customWidth="1"/>
    <col min="11272" max="11272" width="21.6640625" style="33" customWidth="1"/>
    <col min="11273" max="11519" width="34.44140625" style="33"/>
    <col min="11520" max="11520" width="7.5546875" style="33" customWidth="1"/>
    <col min="11521" max="11522" width="10.6640625" style="33" customWidth="1"/>
    <col min="11523" max="11523" width="50.109375" style="33" customWidth="1"/>
    <col min="11524" max="11525" width="12.6640625" style="33" customWidth="1"/>
    <col min="11526" max="11527" width="15.6640625" style="33" customWidth="1"/>
    <col min="11528" max="11528" width="21.6640625" style="33" customWidth="1"/>
    <col min="11529" max="11775" width="34.44140625" style="33"/>
    <col min="11776" max="11776" width="7.5546875" style="33" customWidth="1"/>
    <col min="11777" max="11778" width="10.6640625" style="33" customWidth="1"/>
    <col min="11779" max="11779" width="50.109375" style="33" customWidth="1"/>
    <col min="11780" max="11781" width="12.6640625" style="33" customWidth="1"/>
    <col min="11782" max="11783" width="15.6640625" style="33" customWidth="1"/>
    <col min="11784" max="11784" width="21.6640625" style="33" customWidth="1"/>
    <col min="11785" max="12031" width="34.44140625" style="33"/>
    <col min="12032" max="12032" width="7.5546875" style="33" customWidth="1"/>
    <col min="12033" max="12034" width="10.6640625" style="33" customWidth="1"/>
    <col min="12035" max="12035" width="50.109375" style="33" customWidth="1"/>
    <col min="12036" max="12037" width="12.6640625" style="33" customWidth="1"/>
    <col min="12038" max="12039" width="15.6640625" style="33" customWidth="1"/>
    <col min="12040" max="12040" width="21.6640625" style="33" customWidth="1"/>
    <col min="12041" max="12287" width="34.44140625" style="33"/>
    <col min="12288" max="12288" width="7.5546875" style="33" customWidth="1"/>
    <col min="12289" max="12290" width="10.6640625" style="33" customWidth="1"/>
    <col min="12291" max="12291" width="50.109375" style="33" customWidth="1"/>
    <col min="12292" max="12293" width="12.6640625" style="33" customWidth="1"/>
    <col min="12294" max="12295" width="15.6640625" style="33" customWidth="1"/>
    <col min="12296" max="12296" width="21.6640625" style="33" customWidth="1"/>
    <col min="12297" max="12543" width="34.44140625" style="33"/>
    <col min="12544" max="12544" width="7.5546875" style="33" customWidth="1"/>
    <col min="12545" max="12546" width="10.6640625" style="33" customWidth="1"/>
    <col min="12547" max="12547" width="50.109375" style="33" customWidth="1"/>
    <col min="12548" max="12549" width="12.6640625" style="33" customWidth="1"/>
    <col min="12550" max="12551" width="15.6640625" style="33" customWidth="1"/>
    <col min="12552" max="12552" width="21.6640625" style="33" customWidth="1"/>
    <col min="12553" max="12799" width="34.44140625" style="33"/>
    <col min="12800" max="12800" width="7.5546875" style="33" customWidth="1"/>
    <col min="12801" max="12802" width="10.6640625" style="33" customWidth="1"/>
    <col min="12803" max="12803" width="50.109375" style="33" customWidth="1"/>
    <col min="12804" max="12805" width="12.6640625" style="33" customWidth="1"/>
    <col min="12806" max="12807" width="15.6640625" style="33" customWidth="1"/>
    <col min="12808" max="12808" width="21.6640625" style="33" customWidth="1"/>
    <col min="12809" max="13055" width="34.44140625" style="33"/>
    <col min="13056" max="13056" width="7.5546875" style="33" customWidth="1"/>
    <col min="13057" max="13058" width="10.6640625" style="33" customWidth="1"/>
    <col min="13059" max="13059" width="50.109375" style="33" customWidth="1"/>
    <col min="13060" max="13061" width="12.6640625" style="33" customWidth="1"/>
    <col min="13062" max="13063" width="15.6640625" style="33" customWidth="1"/>
    <col min="13064" max="13064" width="21.6640625" style="33" customWidth="1"/>
    <col min="13065" max="13311" width="34.44140625" style="33"/>
    <col min="13312" max="13312" width="7.5546875" style="33" customWidth="1"/>
    <col min="13313" max="13314" width="10.6640625" style="33" customWidth="1"/>
    <col min="13315" max="13315" width="50.109375" style="33" customWidth="1"/>
    <col min="13316" max="13317" width="12.6640625" style="33" customWidth="1"/>
    <col min="13318" max="13319" width="15.6640625" style="33" customWidth="1"/>
    <col min="13320" max="13320" width="21.6640625" style="33" customWidth="1"/>
    <col min="13321" max="13567" width="34.44140625" style="33"/>
    <col min="13568" max="13568" width="7.5546875" style="33" customWidth="1"/>
    <col min="13569" max="13570" width="10.6640625" style="33" customWidth="1"/>
    <col min="13571" max="13571" width="50.109375" style="33" customWidth="1"/>
    <col min="13572" max="13573" width="12.6640625" style="33" customWidth="1"/>
    <col min="13574" max="13575" width="15.6640625" style="33" customWidth="1"/>
    <col min="13576" max="13576" width="21.6640625" style="33" customWidth="1"/>
    <col min="13577" max="13823" width="34.44140625" style="33"/>
    <col min="13824" max="13824" width="7.5546875" style="33" customWidth="1"/>
    <col min="13825" max="13826" width="10.6640625" style="33" customWidth="1"/>
    <col min="13827" max="13827" width="50.109375" style="33" customWidth="1"/>
    <col min="13828" max="13829" width="12.6640625" style="33" customWidth="1"/>
    <col min="13830" max="13831" width="15.6640625" style="33" customWidth="1"/>
    <col min="13832" max="13832" width="21.6640625" style="33" customWidth="1"/>
    <col min="13833" max="14079" width="34.44140625" style="33"/>
    <col min="14080" max="14080" width="7.5546875" style="33" customWidth="1"/>
    <col min="14081" max="14082" width="10.6640625" style="33" customWidth="1"/>
    <col min="14083" max="14083" width="50.109375" style="33" customWidth="1"/>
    <col min="14084" max="14085" width="12.6640625" style="33" customWidth="1"/>
    <col min="14086" max="14087" width="15.6640625" style="33" customWidth="1"/>
    <col min="14088" max="14088" width="21.6640625" style="33" customWidth="1"/>
    <col min="14089" max="14335" width="34.44140625" style="33"/>
    <col min="14336" max="14336" width="7.5546875" style="33" customWidth="1"/>
    <col min="14337" max="14338" width="10.6640625" style="33" customWidth="1"/>
    <col min="14339" max="14339" width="50.109375" style="33" customWidth="1"/>
    <col min="14340" max="14341" width="12.6640625" style="33" customWidth="1"/>
    <col min="14342" max="14343" width="15.6640625" style="33" customWidth="1"/>
    <col min="14344" max="14344" width="21.6640625" style="33" customWidth="1"/>
    <col min="14345" max="14591" width="34.44140625" style="33"/>
    <col min="14592" max="14592" width="7.5546875" style="33" customWidth="1"/>
    <col min="14593" max="14594" width="10.6640625" style="33" customWidth="1"/>
    <col min="14595" max="14595" width="50.109375" style="33" customWidth="1"/>
    <col min="14596" max="14597" width="12.6640625" style="33" customWidth="1"/>
    <col min="14598" max="14599" width="15.6640625" style="33" customWidth="1"/>
    <col min="14600" max="14600" width="21.6640625" style="33" customWidth="1"/>
    <col min="14601" max="14847" width="34.44140625" style="33"/>
    <col min="14848" max="14848" width="7.5546875" style="33" customWidth="1"/>
    <col min="14849" max="14850" width="10.6640625" style="33" customWidth="1"/>
    <col min="14851" max="14851" width="50.109375" style="33" customWidth="1"/>
    <col min="14852" max="14853" width="12.6640625" style="33" customWidth="1"/>
    <col min="14854" max="14855" width="15.6640625" style="33" customWidth="1"/>
    <col min="14856" max="14856" width="21.6640625" style="33" customWidth="1"/>
    <col min="14857" max="15103" width="34.44140625" style="33"/>
    <col min="15104" max="15104" width="7.5546875" style="33" customWidth="1"/>
    <col min="15105" max="15106" width="10.6640625" style="33" customWidth="1"/>
    <col min="15107" max="15107" width="50.109375" style="33" customWidth="1"/>
    <col min="15108" max="15109" width="12.6640625" style="33" customWidth="1"/>
    <col min="15110" max="15111" width="15.6640625" style="33" customWidth="1"/>
    <col min="15112" max="15112" width="21.6640625" style="33" customWidth="1"/>
    <col min="15113" max="15359" width="34.44140625" style="33"/>
    <col min="15360" max="15360" width="7.5546875" style="33" customWidth="1"/>
    <col min="15361" max="15362" width="10.6640625" style="33" customWidth="1"/>
    <col min="15363" max="15363" width="50.109375" style="33" customWidth="1"/>
    <col min="15364" max="15365" width="12.6640625" style="33" customWidth="1"/>
    <col min="15366" max="15367" width="15.6640625" style="33" customWidth="1"/>
    <col min="15368" max="15368" width="21.6640625" style="33" customWidth="1"/>
    <col min="15369" max="15615" width="34.44140625" style="33"/>
    <col min="15616" max="15616" width="7.5546875" style="33" customWidth="1"/>
    <col min="15617" max="15618" width="10.6640625" style="33" customWidth="1"/>
    <col min="15619" max="15619" width="50.109375" style="33" customWidth="1"/>
    <col min="15620" max="15621" width="12.6640625" style="33" customWidth="1"/>
    <col min="15622" max="15623" width="15.6640625" style="33" customWidth="1"/>
    <col min="15624" max="15624" width="21.6640625" style="33" customWidth="1"/>
    <col min="15625" max="15871" width="34.44140625" style="33"/>
    <col min="15872" max="15872" width="7.5546875" style="33" customWidth="1"/>
    <col min="15873" max="15874" width="10.6640625" style="33" customWidth="1"/>
    <col min="15875" max="15875" width="50.109375" style="33" customWidth="1"/>
    <col min="15876" max="15877" width="12.6640625" style="33" customWidth="1"/>
    <col min="15878" max="15879" width="15.6640625" style="33" customWidth="1"/>
    <col min="15880" max="15880" width="21.6640625" style="33" customWidth="1"/>
    <col min="15881" max="16127" width="34.44140625" style="33"/>
    <col min="16128" max="16128" width="7.5546875" style="33" customWidth="1"/>
    <col min="16129" max="16130" width="10.6640625" style="33" customWidth="1"/>
    <col min="16131" max="16131" width="50.109375" style="33" customWidth="1"/>
    <col min="16132" max="16133" width="12.6640625" style="33" customWidth="1"/>
    <col min="16134" max="16135" width="15.6640625" style="33" customWidth="1"/>
    <col min="16136" max="16136" width="21.6640625" style="33" customWidth="1"/>
    <col min="16137" max="16384" width="34.44140625" style="33"/>
  </cols>
  <sheetData>
    <row r="2" spans="2:8">
      <c r="B2" s="32" t="s">
        <v>7</v>
      </c>
      <c r="C2" s="478" t="s">
        <v>239</v>
      </c>
      <c r="D2" s="103"/>
      <c r="E2" s="104"/>
      <c r="F2" s="42"/>
    </row>
    <row r="3" spans="2:8" ht="12.75" customHeight="1">
      <c r="B3" s="32" t="s">
        <v>442</v>
      </c>
      <c r="C3" s="509" t="s">
        <v>1306</v>
      </c>
      <c r="D3" s="509"/>
      <c r="E3" s="509"/>
      <c r="F3" s="509"/>
    </row>
    <row r="4" spans="2:8">
      <c r="B4" s="32" t="s">
        <v>8</v>
      </c>
      <c r="C4" s="509" t="s">
        <v>143</v>
      </c>
      <c r="D4" s="509"/>
      <c r="E4" s="509"/>
      <c r="F4" s="509"/>
    </row>
    <row r="5" spans="2:8">
      <c r="B5" s="32" t="s">
        <v>443</v>
      </c>
      <c r="C5" s="509" t="s">
        <v>1407</v>
      </c>
      <c r="D5" s="509"/>
      <c r="E5" s="477"/>
      <c r="F5" s="446"/>
    </row>
    <row r="6" spans="2:8">
      <c r="B6" s="32" t="s">
        <v>9</v>
      </c>
      <c r="C6" s="510" t="s">
        <v>444</v>
      </c>
      <c r="D6" s="510"/>
      <c r="E6" s="510"/>
      <c r="F6" s="510"/>
    </row>
    <row r="7" spans="2:8">
      <c r="B7" s="32" t="s">
        <v>10</v>
      </c>
      <c r="C7" s="478" t="s">
        <v>82</v>
      </c>
      <c r="D7" s="478"/>
      <c r="E7" s="478"/>
      <c r="F7" s="447"/>
    </row>
    <row r="9" spans="2:8" ht="15.6">
      <c r="C9" s="508" t="s">
        <v>2114</v>
      </c>
      <c r="D9" s="508"/>
      <c r="E9" s="508"/>
      <c r="F9" s="508"/>
      <c r="G9" s="508"/>
      <c r="H9" s="508"/>
    </row>
    <row r="11" spans="2:8" ht="22.5" customHeight="1" thickBot="1">
      <c r="B11" s="105" t="s">
        <v>11</v>
      </c>
      <c r="C11" s="105" t="s">
        <v>12</v>
      </c>
      <c r="D11" s="105" t="s">
        <v>13</v>
      </c>
      <c r="E11" s="105" t="s">
        <v>14</v>
      </c>
      <c r="F11" s="448" t="s">
        <v>15</v>
      </c>
      <c r="G11" s="945" t="s">
        <v>16</v>
      </c>
      <c r="H11" s="105" t="s">
        <v>17</v>
      </c>
    </row>
    <row r="12" spans="2:8" ht="22.5" customHeight="1">
      <c r="C12" s="106"/>
      <c r="D12" s="106"/>
      <c r="E12" s="107"/>
      <c r="F12" s="449"/>
      <c r="G12" s="946"/>
      <c r="H12" s="107"/>
    </row>
    <row r="13" spans="2:8" s="36" customFormat="1" ht="13.8">
      <c r="B13" s="34"/>
      <c r="C13" s="479" t="s">
        <v>446</v>
      </c>
      <c r="D13" s="35" t="s">
        <v>447</v>
      </c>
      <c r="E13" s="35"/>
      <c r="F13" s="944" t="s">
        <v>19</v>
      </c>
      <c r="G13" s="947"/>
      <c r="H13" s="479">
        <f>SUM(H17:H31)</f>
        <v>0</v>
      </c>
    </row>
    <row r="14" spans="2:8">
      <c r="C14" s="52"/>
      <c r="D14" s="60"/>
      <c r="E14" s="108"/>
      <c r="F14" s="450"/>
      <c r="G14" s="673"/>
      <c r="H14" s="63"/>
    </row>
    <row r="15" spans="2:8">
      <c r="B15" s="37"/>
      <c r="C15" s="37"/>
      <c r="D15" s="37" t="s">
        <v>20</v>
      </c>
      <c r="E15" s="37"/>
      <c r="F15" s="445"/>
      <c r="G15" s="948"/>
      <c r="H15" s="37"/>
    </row>
    <row r="16" spans="2:8">
      <c r="C16" s="52"/>
      <c r="D16" s="60"/>
      <c r="E16" s="108"/>
      <c r="F16" s="450"/>
      <c r="G16" s="673"/>
      <c r="H16" s="63"/>
    </row>
    <row r="17" spans="2:9" ht="26.4">
      <c r="B17" s="109" t="s">
        <v>21</v>
      </c>
      <c r="C17" s="110" t="s">
        <v>1308</v>
      </c>
      <c r="D17" s="55" t="s">
        <v>1309</v>
      </c>
      <c r="E17" s="39" t="s">
        <v>317</v>
      </c>
      <c r="F17" s="117">
        <v>29</v>
      </c>
      <c r="G17" s="949"/>
      <c r="H17" s="40">
        <f t="shared" ref="H17" si="0">ROUND(F17*G17,2)</f>
        <v>0</v>
      </c>
    </row>
    <row r="18" spans="2:9" ht="39.6">
      <c r="B18" s="109"/>
      <c r="C18" s="52"/>
      <c r="D18" s="55" t="s">
        <v>1310</v>
      </c>
      <c r="E18" s="39"/>
      <c r="F18" s="117"/>
      <c r="G18" s="949"/>
      <c r="H18" s="40"/>
    </row>
    <row r="19" spans="2:9">
      <c r="B19" s="109"/>
      <c r="C19" s="52"/>
      <c r="D19" s="57"/>
      <c r="E19" s="39"/>
      <c r="F19" s="117"/>
      <c r="G19" s="949"/>
      <c r="H19" s="40"/>
    </row>
    <row r="20" spans="2:9" ht="26.4">
      <c r="B20" s="109" t="s">
        <v>23</v>
      </c>
      <c r="C20" s="110" t="s">
        <v>1311</v>
      </c>
      <c r="D20" s="55" t="s">
        <v>1312</v>
      </c>
      <c r="E20" s="39" t="s">
        <v>396</v>
      </c>
      <c r="F20" s="117">
        <v>0.33300000000000002</v>
      </c>
      <c r="G20" s="949"/>
      <c r="H20" s="40">
        <f t="shared" ref="H20" si="1">ROUND(F20*G20,2)</f>
        <v>0</v>
      </c>
    </row>
    <row r="21" spans="2:9" ht="39.6">
      <c r="B21" s="109"/>
      <c r="D21" s="55" t="s">
        <v>1313</v>
      </c>
      <c r="E21" s="39"/>
      <c r="F21" s="117"/>
      <c r="G21" s="949"/>
      <c r="H21" s="40"/>
    </row>
    <row r="22" spans="2:9">
      <c r="B22" s="109"/>
      <c r="D22" s="38"/>
      <c r="E22" s="39"/>
      <c r="F22" s="56"/>
      <c r="G22" s="949"/>
      <c r="H22" s="40"/>
    </row>
    <row r="23" spans="2:9">
      <c r="B23" s="37"/>
      <c r="C23" s="37"/>
      <c r="D23" s="37" t="s">
        <v>450</v>
      </c>
      <c r="E23" s="37"/>
      <c r="F23" s="445"/>
      <c r="G23" s="948"/>
      <c r="H23" s="37"/>
    </row>
    <row r="24" spans="2:9">
      <c r="B24" s="109"/>
      <c r="D24" s="57"/>
      <c r="E24" s="39"/>
      <c r="F24" s="53"/>
      <c r="G24" s="950"/>
      <c r="H24" s="53"/>
    </row>
    <row r="25" spans="2:9" ht="26.4">
      <c r="B25" s="109" t="s">
        <v>27</v>
      </c>
      <c r="C25" s="110" t="s">
        <v>1314</v>
      </c>
      <c r="D25" s="55" t="s">
        <v>124</v>
      </c>
      <c r="E25" s="39" t="s">
        <v>451</v>
      </c>
      <c r="F25" s="117">
        <v>650</v>
      </c>
      <c r="G25" s="949"/>
      <c r="H25" s="40">
        <f t="shared" ref="H25" si="2">ROUND(F25*G25,2)</f>
        <v>0</v>
      </c>
      <c r="I25" s="111"/>
    </row>
    <row r="26" spans="2:9">
      <c r="B26" s="109"/>
      <c r="C26" s="112"/>
      <c r="D26" s="113"/>
      <c r="E26" s="114"/>
      <c r="F26" s="117"/>
      <c r="G26" s="951"/>
      <c r="H26" s="40"/>
      <c r="I26" s="111"/>
    </row>
    <row r="27" spans="2:9">
      <c r="B27" s="109" t="s">
        <v>28</v>
      </c>
      <c r="C27" s="110" t="s">
        <v>1315</v>
      </c>
      <c r="D27" s="55" t="s">
        <v>163</v>
      </c>
      <c r="E27" s="39" t="s">
        <v>337</v>
      </c>
      <c r="F27" s="117">
        <v>1950</v>
      </c>
      <c r="G27" s="949"/>
      <c r="H27" s="40">
        <f t="shared" ref="H27" si="3">ROUND(F27*G27,2)</f>
        <v>0</v>
      </c>
      <c r="I27" s="111"/>
    </row>
    <row r="28" spans="2:9" ht="39.6">
      <c r="B28" s="109"/>
      <c r="C28" s="110"/>
      <c r="D28" s="55" t="s">
        <v>1316</v>
      </c>
      <c r="E28" s="64"/>
      <c r="F28" s="130"/>
      <c r="G28" s="949"/>
      <c r="H28" s="40"/>
    </row>
    <row r="29" spans="2:9">
      <c r="B29" s="109"/>
      <c r="D29" s="113"/>
      <c r="E29" s="64"/>
      <c r="F29" s="130"/>
      <c r="G29" s="949"/>
      <c r="H29" s="40"/>
    </row>
    <row r="30" spans="2:9" ht="68.400000000000006" customHeight="1">
      <c r="B30" s="41" t="s">
        <v>30</v>
      </c>
      <c r="C30" s="110"/>
      <c r="D30" s="54" t="s">
        <v>2119</v>
      </c>
      <c r="E30" s="66" t="s">
        <v>321</v>
      </c>
      <c r="F30" s="117">
        <v>1</v>
      </c>
      <c r="G30" s="922"/>
      <c r="H30" s="115">
        <f t="shared" ref="H30" si="4">ROUND(F30*G30,2)</f>
        <v>0</v>
      </c>
    </row>
    <row r="31" spans="2:9" ht="22.5" customHeight="1">
      <c r="B31" s="109"/>
      <c r="D31" s="38"/>
      <c r="E31" s="39"/>
      <c r="F31" s="56"/>
      <c r="G31" s="949"/>
      <c r="H31" s="40"/>
    </row>
    <row r="32" spans="2:9">
      <c r="B32" s="34"/>
      <c r="C32" s="479" t="s">
        <v>452</v>
      </c>
      <c r="D32" s="35" t="s">
        <v>453</v>
      </c>
      <c r="E32" s="35"/>
      <c r="F32" s="944" t="s">
        <v>38</v>
      </c>
      <c r="G32" s="947"/>
      <c r="H32" s="479">
        <f>SUM(H34:H66)</f>
        <v>0</v>
      </c>
    </row>
    <row r="33" spans="2:8">
      <c r="C33" s="52"/>
      <c r="D33" s="60"/>
      <c r="E33" s="61"/>
      <c r="G33" s="673"/>
      <c r="H33" s="63"/>
    </row>
    <row r="34" spans="2:8" ht="26.4">
      <c r="B34" s="109" t="s">
        <v>32</v>
      </c>
      <c r="C34" s="110" t="s">
        <v>1319</v>
      </c>
      <c r="D34" s="116" t="s">
        <v>1320</v>
      </c>
      <c r="E34" s="39" t="s">
        <v>326</v>
      </c>
      <c r="F34" s="117">
        <v>1255</v>
      </c>
      <c r="G34" s="949"/>
      <c r="H34" s="40">
        <f t="shared" ref="H34:H65" si="5">ROUND(F34*G34,2)</f>
        <v>0</v>
      </c>
    </row>
    <row r="35" spans="2:8" ht="26.4">
      <c r="B35" s="109"/>
      <c r="C35" s="110"/>
      <c r="D35" s="116" t="s">
        <v>1408</v>
      </c>
      <c r="E35" s="39"/>
      <c r="F35" s="117"/>
      <c r="G35" s="949"/>
      <c r="H35" s="40">
        <f t="shared" si="5"/>
        <v>0</v>
      </c>
    </row>
    <row r="36" spans="2:8">
      <c r="B36" s="109"/>
      <c r="C36" s="110"/>
      <c r="D36" s="60"/>
      <c r="E36" s="61"/>
      <c r="F36" s="117"/>
      <c r="G36" s="949"/>
      <c r="H36" s="40">
        <f t="shared" si="5"/>
        <v>0</v>
      </c>
    </row>
    <row r="37" spans="2:8" ht="39.6">
      <c r="B37" s="109" t="s">
        <v>33</v>
      </c>
      <c r="C37" s="110" t="s">
        <v>1321</v>
      </c>
      <c r="D37" s="55" t="s">
        <v>1322</v>
      </c>
      <c r="E37" s="39" t="s">
        <v>326</v>
      </c>
      <c r="F37" s="117">
        <v>556</v>
      </c>
      <c r="G37" s="949"/>
      <c r="H37" s="40">
        <f t="shared" si="5"/>
        <v>0</v>
      </c>
    </row>
    <row r="38" spans="2:8" ht="39.6">
      <c r="B38" s="109"/>
      <c r="C38" s="110"/>
      <c r="D38" s="55" t="s">
        <v>1323</v>
      </c>
      <c r="E38" s="39"/>
      <c r="F38" s="117"/>
      <c r="G38" s="949"/>
      <c r="H38" s="40">
        <f t="shared" si="5"/>
        <v>0</v>
      </c>
    </row>
    <row r="39" spans="2:8">
      <c r="B39" s="109"/>
      <c r="C39" s="110"/>
      <c r="D39" s="38"/>
      <c r="E39" s="39"/>
      <c r="F39" s="117"/>
      <c r="G39" s="949"/>
      <c r="H39" s="40">
        <f t="shared" si="5"/>
        <v>0</v>
      </c>
    </row>
    <row r="40" spans="2:8" ht="39.6">
      <c r="B40" s="109" t="s">
        <v>34</v>
      </c>
      <c r="C40" s="110" t="s">
        <v>1324</v>
      </c>
      <c r="D40" s="55" t="s">
        <v>1325</v>
      </c>
      <c r="E40" s="39" t="s">
        <v>326</v>
      </c>
      <c r="F40" s="117">
        <v>440</v>
      </c>
      <c r="G40" s="949"/>
      <c r="H40" s="40">
        <f t="shared" si="5"/>
        <v>0</v>
      </c>
    </row>
    <row r="41" spans="2:8" ht="39.6">
      <c r="B41" s="109"/>
      <c r="C41" s="110"/>
      <c r="D41" s="55" t="s">
        <v>1323</v>
      </c>
      <c r="E41" s="39"/>
      <c r="F41" s="117"/>
      <c r="G41" s="949"/>
      <c r="H41" s="40">
        <f t="shared" si="5"/>
        <v>0</v>
      </c>
    </row>
    <row r="42" spans="2:8">
      <c r="B42" s="109"/>
      <c r="C42" s="110"/>
      <c r="D42" s="38"/>
      <c r="E42" s="39"/>
      <c r="F42" s="117"/>
      <c r="G42" s="949"/>
      <c r="H42" s="40">
        <f t="shared" si="5"/>
        <v>0</v>
      </c>
    </row>
    <row r="43" spans="2:8" ht="26.4">
      <c r="B43" s="109" t="s">
        <v>35</v>
      </c>
      <c r="C43" s="110" t="s">
        <v>1326</v>
      </c>
      <c r="D43" s="55" t="s">
        <v>1327</v>
      </c>
      <c r="E43" s="39" t="s">
        <v>337</v>
      </c>
      <c r="F43" s="117">
        <v>500</v>
      </c>
      <c r="G43" s="949"/>
      <c r="H43" s="40">
        <f t="shared" si="5"/>
        <v>0</v>
      </c>
    </row>
    <row r="44" spans="2:8">
      <c r="B44" s="109"/>
      <c r="C44" s="110"/>
      <c r="D44" s="57"/>
      <c r="E44" s="39"/>
      <c r="F44" s="117"/>
      <c r="G44" s="949"/>
      <c r="H44" s="40">
        <f t="shared" si="5"/>
        <v>0</v>
      </c>
    </row>
    <row r="45" spans="2:8" ht="26.4">
      <c r="B45" s="109" t="s">
        <v>36</v>
      </c>
      <c r="C45" s="110" t="s">
        <v>1328</v>
      </c>
      <c r="D45" s="55" t="s">
        <v>112</v>
      </c>
      <c r="E45" s="39" t="s">
        <v>326</v>
      </c>
      <c r="F45" s="117">
        <v>80</v>
      </c>
      <c r="G45" s="949"/>
      <c r="H45" s="40">
        <f t="shared" si="5"/>
        <v>0</v>
      </c>
    </row>
    <row r="46" spans="2:8" ht="79.2">
      <c r="B46" s="109"/>
      <c r="C46" s="110"/>
      <c r="D46" s="55" t="s">
        <v>1329</v>
      </c>
      <c r="E46" s="39"/>
      <c r="F46" s="117"/>
      <c r="G46" s="949"/>
      <c r="H46" s="40">
        <f t="shared" si="5"/>
        <v>0</v>
      </c>
    </row>
    <row r="47" spans="2:8">
      <c r="B47" s="109"/>
      <c r="C47" s="110"/>
      <c r="D47" s="55"/>
      <c r="E47" s="39"/>
      <c r="F47" s="117"/>
      <c r="G47" s="949"/>
      <c r="H47" s="40">
        <f t="shared" si="5"/>
        <v>0</v>
      </c>
    </row>
    <row r="48" spans="2:8">
      <c r="B48" s="109" t="s">
        <v>68</v>
      </c>
      <c r="C48" s="110" t="s">
        <v>1330</v>
      </c>
      <c r="D48" s="111" t="s">
        <v>820</v>
      </c>
      <c r="E48" s="66" t="s">
        <v>326</v>
      </c>
      <c r="F48" s="117">
        <v>256</v>
      </c>
      <c r="G48" s="949"/>
      <c r="H48" s="40">
        <f t="shared" si="5"/>
        <v>0</v>
      </c>
    </row>
    <row r="49" spans="2:9" ht="66">
      <c r="B49" s="109"/>
      <c r="C49" s="110"/>
      <c r="D49" s="55" t="s">
        <v>1331</v>
      </c>
      <c r="E49" s="39"/>
      <c r="F49" s="117"/>
      <c r="G49" s="949"/>
      <c r="H49" s="40">
        <f t="shared" si="5"/>
        <v>0</v>
      </c>
    </row>
    <row r="50" spans="2:9">
      <c r="B50" s="109"/>
      <c r="C50" s="110"/>
      <c r="D50" s="57"/>
      <c r="E50" s="39"/>
      <c r="F50" s="117"/>
      <c r="G50" s="949"/>
      <c r="H50" s="40">
        <f t="shared" si="5"/>
        <v>0</v>
      </c>
    </row>
    <row r="51" spans="2:9">
      <c r="B51" s="109" t="s">
        <v>78</v>
      </c>
      <c r="C51" s="110" t="s">
        <v>1332</v>
      </c>
      <c r="D51" s="55" t="s">
        <v>43</v>
      </c>
      <c r="E51" s="39" t="s">
        <v>326</v>
      </c>
      <c r="F51" s="117">
        <v>1458</v>
      </c>
      <c r="G51" s="949"/>
      <c r="H51" s="40">
        <f t="shared" si="5"/>
        <v>0</v>
      </c>
    </row>
    <row r="52" spans="2:9" ht="92.4">
      <c r="B52" s="109"/>
      <c r="C52" s="110"/>
      <c r="D52" s="57" t="s">
        <v>465</v>
      </c>
      <c r="E52" s="39"/>
      <c r="F52" s="117"/>
      <c r="G52" s="949"/>
      <c r="H52" s="40">
        <f t="shared" si="5"/>
        <v>0</v>
      </c>
    </row>
    <row r="53" spans="2:9">
      <c r="B53" s="109"/>
      <c r="C53" s="110"/>
      <c r="D53" s="57"/>
      <c r="E53" s="39"/>
      <c r="F53" s="117"/>
      <c r="G53" s="949"/>
      <c r="H53" s="40">
        <f t="shared" si="5"/>
        <v>0</v>
      </c>
    </row>
    <row r="54" spans="2:9" ht="27" customHeight="1">
      <c r="B54" s="109" t="s">
        <v>77</v>
      </c>
      <c r="C54" s="110" t="s">
        <v>1333</v>
      </c>
      <c r="D54" s="65" t="s">
        <v>1334</v>
      </c>
      <c r="E54" s="66" t="s">
        <v>326</v>
      </c>
      <c r="F54" s="117">
        <v>40</v>
      </c>
      <c r="G54" s="949"/>
      <c r="H54" s="40">
        <f t="shared" si="5"/>
        <v>0</v>
      </c>
    </row>
    <row r="55" spans="2:9" ht="52.8">
      <c r="B55" s="109"/>
      <c r="C55" s="110"/>
      <c r="D55" s="55" t="s">
        <v>1335</v>
      </c>
      <c r="E55" s="66"/>
      <c r="F55" s="117"/>
      <c r="G55" s="949"/>
      <c r="H55" s="40">
        <f t="shared" si="5"/>
        <v>0</v>
      </c>
      <c r="I55" s="111"/>
    </row>
    <row r="56" spans="2:9">
      <c r="B56" s="109"/>
      <c r="C56" s="110"/>
      <c r="D56" s="57"/>
      <c r="E56" s="39"/>
      <c r="F56" s="56"/>
      <c r="G56" s="949"/>
      <c r="H56" s="40">
        <f t="shared" si="5"/>
        <v>0</v>
      </c>
    </row>
    <row r="57" spans="2:9">
      <c r="B57" s="109" t="s">
        <v>76</v>
      </c>
      <c r="C57" s="110" t="s">
        <v>1336</v>
      </c>
      <c r="D57" s="55" t="s">
        <v>1337</v>
      </c>
      <c r="E57" s="41" t="s">
        <v>326</v>
      </c>
      <c r="F57" s="117">
        <v>1841</v>
      </c>
      <c r="G57" s="949"/>
      <c r="H57" s="40">
        <f t="shared" si="5"/>
        <v>0</v>
      </c>
    </row>
    <row r="58" spans="2:9">
      <c r="B58" s="109"/>
      <c r="C58" s="110"/>
      <c r="D58" s="57"/>
      <c r="E58" s="39"/>
      <c r="F58" s="56"/>
      <c r="G58" s="949"/>
      <c r="H58" s="40">
        <f t="shared" si="5"/>
        <v>0</v>
      </c>
    </row>
    <row r="59" spans="2:9">
      <c r="B59" s="109" t="s">
        <v>75</v>
      </c>
      <c r="C59" s="110" t="s">
        <v>1338</v>
      </c>
      <c r="D59" s="55" t="s">
        <v>932</v>
      </c>
      <c r="E59" s="41" t="s">
        <v>44</v>
      </c>
      <c r="F59" s="117">
        <v>3130</v>
      </c>
      <c r="G59" s="949"/>
      <c r="H59" s="40">
        <f t="shared" si="5"/>
        <v>0</v>
      </c>
    </row>
    <row r="60" spans="2:9" ht="26.4">
      <c r="B60" s="109"/>
      <c r="C60" s="110"/>
      <c r="D60" s="119" t="s">
        <v>1339</v>
      </c>
      <c r="E60" s="41"/>
      <c r="F60" s="117"/>
      <c r="G60" s="949"/>
      <c r="H60" s="40">
        <f t="shared" si="5"/>
        <v>0</v>
      </c>
    </row>
    <row r="61" spans="2:9">
      <c r="B61" s="109"/>
      <c r="C61" s="110"/>
      <c r="D61" s="57"/>
      <c r="E61" s="39"/>
      <c r="F61" s="56"/>
      <c r="G61" s="949"/>
      <c r="H61" s="40">
        <f t="shared" si="5"/>
        <v>0</v>
      </c>
    </row>
    <row r="62" spans="2:9">
      <c r="B62" s="109" t="s">
        <v>74</v>
      </c>
      <c r="C62" s="110" t="s">
        <v>1340</v>
      </c>
      <c r="D62" s="55" t="s">
        <v>1341</v>
      </c>
      <c r="E62" s="41" t="s">
        <v>326</v>
      </c>
      <c r="F62" s="117">
        <v>1841</v>
      </c>
      <c r="G62" s="949"/>
      <c r="H62" s="40">
        <f t="shared" si="5"/>
        <v>0</v>
      </c>
    </row>
    <row r="63" spans="2:9">
      <c r="B63" s="109"/>
      <c r="C63" s="110"/>
      <c r="D63" s="57"/>
      <c r="E63" s="39"/>
      <c r="F63" s="56"/>
      <c r="G63" s="949"/>
      <c r="H63" s="40">
        <f t="shared" si="5"/>
        <v>0</v>
      </c>
    </row>
    <row r="64" spans="2:9">
      <c r="B64" s="109"/>
      <c r="C64" s="110"/>
      <c r="D64" s="57"/>
      <c r="E64" s="39"/>
      <c r="F64" s="56"/>
      <c r="G64" s="949"/>
      <c r="H64" s="40">
        <f t="shared" si="5"/>
        <v>0</v>
      </c>
    </row>
    <row r="65" spans="2:8" ht="26.4">
      <c r="B65" s="109" t="s">
        <v>454</v>
      </c>
      <c r="C65" s="110" t="s">
        <v>1342</v>
      </c>
      <c r="D65" s="54" t="s">
        <v>1343</v>
      </c>
      <c r="E65" s="39" t="s">
        <v>469</v>
      </c>
      <c r="F65" s="117">
        <v>30</v>
      </c>
      <c r="G65" s="949"/>
      <c r="H65" s="40">
        <f t="shared" si="5"/>
        <v>0</v>
      </c>
    </row>
    <row r="66" spans="2:8" ht="22.5" customHeight="1">
      <c r="B66" s="109"/>
      <c r="D66" s="57"/>
      <c r="E66" s="39"/>
      <c r="F66" s="56"/>
      <c r="G66" s="949"/>
      <c r="H66" s="40"/>
    </row>
    <row r="67" spans="2:8" s="36" customFormat="1" ht="15" customHeight="1">
      <c r="B67" s="34"/>
      <c r="C67" s="479" t="s">
        <v>471</v>
      </c>
      <c r="D67" s="35" t="s">
        <v>472</v>
      </c>
      <c r="E67" s="35"/>
      <c r="F67" s="944" t="s">
        <v>1344</v>
      </c>
      <c r="G67" s="947"/>
      <c r="H67" s="479">
        <f>SUM(H71:H155)</f>
        <v>0</v>
      </c>
    </row>
    <row r="68" spans="2:8">
      <c r="C68" s="52"/>
      <c r="D68" s="60"/>
      <c r="E68" s="61"/>
      <c r="F68" s="450"/>
      <c r="G68" s="673"/>
      <c r="H68" s="63"/>
    </row>
    <row r="69" spans="2:8">
      <c r="B69" s="37"/>
      <c r="C69" s="37"/>
      <c r="D69" s="37" t="s">
        <v>473</v>
      </c>
      <c r="E69" s="37"/>
      <c r="F69" s="445"/>
      <c r="G69" s="948"/>
      <c r="H69" s="37"/>
    </row>
    <row r="70" spans="2:8">
      <c r="C70" s="52"/>
      <c r="D70" s="60"/>
      <c r="E70" s="39"/>
      <c r="F70" s="450"/>
      <c r="G70" s="949"/>
      <c r="H70" s="40"/>
    </row>
    <row r="71" spans="2:8" ht="39.6">
      <c r="B71" s="109" t="s">
        <v>456</v>
      </c>
      <c r="C71" s="110" t="s">
        <v>1409</v>
      </c>
      <c r="D71" s="111" t="s">
        <v>1410</v>
      </c>
      <c r="E71" s="39" t="s">
        <v>451</v>
      </c>
      <c r="F71" s="117">
        <v>36</v>
      </c>
      <c r="G71" s="949"/>
      <c r="H71" s="40">
        <f t="shared" ref="H71:H99" si="6">ROUND(F71*G71,2)</f>
        <v>0</v>
      </c>
    </row>
    <row r="72" spans="2:8" ht="39.6">
      <c r="B72" s="109"/>
      <c r="C72" s="52"/>
      <c r="D72" s="55" t="s">
        <v>1411</v>
      </c>
      <c r="E72" s="39"/>
      <c r="F72" s="117"/>
      <c r="G72" s="949"/>
      <c r="H72" s="40">
        <f t="shared" si="6"/>
        <v>0</v>
      </c>
    </row>
    <row r="73" spans="2:8">
      <c r="C73" s="52"/>
      <c r="D73" s="55"/>
      <c r="E73" s="39"/>
      <c r="F73" s="117"/>
      <c r="G73" s="949"/>
      <c r="H73" s="40">
        <f t="shared" si="6"/>
        <v>0</v>
      </c>
    </row>
    <row r="74" spans="2:8" ht="39.6">
      <c r="B74" s="109" t="s">
        <v>457</v>
      </c>
      <c r="C74" s="110" t="s">
        <v>1345</v>
      </c>
      <c r="D74" s="33" t="s">
        <v>1346</v>
      </c>
      <c r="E74" s="39" t="s">
        <v>451</v>
      </c>
      <c r="F74" s="117">
        <v>81</v>
      </c>
      <c r="G74" s="949"/>
      <c r="H74" s="40">
        <f t="shared" si="6"/>
        <v>0</v>
      </c>
    </row>
    <row r="75" spans="2:8" ht="63.75" customHeight="1">
      <c r="B75" s="109"/>
      <c r="D75" s="33" t="s">
        <v>1347</v>
      </c>
      <c r="E75" s="39"/>
      <c r="F75" s="117"/>
      <c r="G75" s="949"/>
      <c r="H75" s="40">
        <f t="shared" si="6"/>
        <v>0</v>
      </c>
    </row>
    <row r="76" spans="2:8">
      <c r="B76" s="109"/>
      <c r="E76" s="39"/>
      <c r="F76" s="117"/>
      <c r="G76" s="949"/>
      <c r="H76" s="40">
        <f t="shared" si="6"/>
        <v>0</v>
      </c>
    </row>
    <row r="77" spans="2:8" ht="39.6">
      <c r="B77" s="109" t="s">
        <v>458</v>
      </c>
      <c r="C77" s="110" t="s">
        <v>1412</v>
      </c>
      <c r="D77" s="33" t="s">
        <v>1413</v>
      </c>
      <c r="E77" s="39" t="s">
        <v>451</v>
      </c>
      <c r="F77" s="117">
        <v>49</v>
      </c>
      <c r="G77" s="949"/>
      <c r="H77" s="40">
        <f t="shared" si="6"/>
        <v>0</v>
      </c>
    </row>
    <row r="78" spans="2:8" ht="63" customHeight="1">
      <c r="B78" s="109"/>
      <c r="C78" s="110"/>
      <c r="D78" s="33" t="s">
        <v>1414</v>
      </c>
      <c r="E78" s="39"/>
      <c r="F78" s="117"/>
      <c r="G78" s="949"/>
      <c r="H78" s="40">
        <f t="shared" si="6"/>
        <v>0</v>
      </c>
    </row>
    <row r="79" spans="2:8">
      <c r="B79" s="109"/>
      <c r="C79" s="110"/>
      <c r="E79" s="39"/>
      <c r="F79" s="117"/>
      <c r="G79" s="949"/>
      <c r="H79" s="40">
        <f t="shared" si="6"/>
        <v>0</v>
      </c>
    </row>
    <row r="80" spans="2:8" ht="39.6">
      <c r="B80" s="109" t="s">
        <v>459</v>
      </c>
      <c r="C80" s="110" t="s">
        <v>1415</v>
      </c>
      <c r="D80" s="33" t="s">
        <v>234</v>
      </c>
      <c r="E80" s="39" t="s">
        <v>451</v>
      </c>
      <c r="F80" s="117">
        <v>167</v>
      </c>
      <c r="G80" s="949"/>
      <c r="H80" s="40">
        <f t="shared" si="6"/>
        <v>0</v>
      </c>
    </row>
    <row r="81" spans="2:8" ht="66">
      <c r="B81" s="109"/>
      <c r="C81" s="110"/>
      <c r="D81" s="33" t="s">
        <v>1416</v>
      </c>
      <c r="E81" s="39"/>
      <c r="F81" s="117"/>
      <c r="G81" s="949"/>
      <c r="H81" s="40">
        <f t="shared" si="6"/>
        <v>0</v>
      </c>
    </row>
    <row r="82" spans="2:8">
      <c r="B82" s="109"/>
      <c r="C82" s="110"/>
      <c r="E82" s="39"/>
      <c r="F82" s="117"/>
      <c r="G82" s="949"/>
      <c r="H82" s="40">
        <f t="shared" si="6"/>
        <v>0</v>
      </c>
    </row>
    <row r="83" spans="2:8" ht="26.4">
      <c r="B83" s="109" t="s">
        <v>460</v>
      </c>
      <c r="C83" s="110" t="s">
        <v>1351</v>
      </c>
      <c r="D83" s="55" t="s">
        <v>1352</v>
      </c>
      <c r="E83" s="41" t="s">
        <v>451</v>
      </c>
      <c r="F83" s="120">
        <v>111</v>
      </c>
      <c r="G83" s="922"/>
      <c r="H83" s="40">
        <f t="shared" si="6"/>
        <v>0</v>
      </c>
    </row>
    <row r="84" spans="2:8">
      <c r="B84" s="109"/>
      <c r="C84" s="110"/>
      <c r="E84" s="39"/>
      <c r="F84" s="117"/>
      <c r="G84" s="949"/>
      <c r="H84" s="40">
        <f t="shared" si="6"/>
        <v>0</v>
      </c>
    </row>
    <row r="85" spans="2:8" ht="26.4">
      <c r="B85" s="109" t="s">
        <v>462</v>
      </c>
      <c r="C85" s="110" t="s">
        <v>1353</v>
      </c>
      <c r="D85" s="55" t="s">
        <v>1354</v>
      </c>
      <c r="E85" s="41" t="s">
        <v>451</v>
      </c>
      <c r="F85" s="117">
        <v>58</v>
      </c>
      <c r="G85" s="922"/>
      <c r="H85" s="40">
        <f t="shared" si="6"/>
        <v>0</v>
      </c>
    </row>
    <row r="86" spans="2:8">
      <c r="B86" s="109"/>
      <c r="C86" s="110"/>
      <c r="E86" s="39"/>
      <c r="F86" s="117"/>
      <c r="G86" s="949"/>
      <c r="H86" s="40">
        <f t="shared" si="6"/>
        <v>0</v>
      </c>
    </row>
    <row r="87" spans="2:8" ht="26.4">
      <c r="B87" s="109" t="s">
        <v>463</v>
      </c>
      <c r="C87" s="110" t="s">
        <v>1417</v>
      </c>
      <c r="D87" s="55" t="s">
        <v>1418</v>
      </c>
      <c r="E87" s="41" t="s">
        <v>451</v>
      </c>
      <c r="F87" s="117">
        <v>167</v>
      </c>
      <c r="G87" s="922"/>
      <c r="H87" s="40">
        <f t="shared" si="6"/>
        <v>0</v>
      </c>
    </row>
    <row r="88" spans="2:8">
      <c r="B88" s="109"/>
      <c r="C88" s="110"/>
      <c r="E88" s="39"/>
      <c r="F88" s="117"/>
      <c r="G88" s="949"/>
      <c r="H88" s="40">
        <f t="shared" si="6"/>
        <v>0</v>
      </c>
    </row>
    <row r="89" spans="2:8" ht="26.4">
      <c r="B89" s="109" t="s">
        <v>464</v>
      </c>
      <c r="C89" s="110" t="s">
        <v>1355</v>
      </c>
      <c r="D89" s="55" t="s">
        <v>1356</v>
      </c>
      <c r="E89" s="41" t="s">
        <v>451</v>
      </c>
      <c r="F89" s="120">
        <v>166</v>
      </c>
      <c r="G89" s="922"/>
      <c r="H89" s="40">
        <f t="shared" si="6"/>
        <v>0</v>
      </c>
    </row>
    <row r="90" spans="2:8">
      <c r="B90" s="109"/>
      <c r="C90" s="110"/>
      <c r="E90" s="39"/>
      <c r="F90" s="130"/>
      <c r="G90" s="949"/>
      <c r="H90" s="40">
        <f t="shared" si="6"/>
        <v>0</v>
      </c>
    </row>
    <row r="91" spans="2:8" ht="26.4">
      <c r="B91" s="109" t="s">
        <v>466</v>
      </c>
      <c r="C91" s="110" t="s">
        <v>1419</v>
      </c>
      <c r="D91" s="55" t="s">
        <v>1420</v>
      </c>
      <c r="E91" s="39" t="s">
        <v>451</v>
      </c>
      <c r="F91" s="117">
        <v>167</v>
      </c>
      <c r="G91" s="949"/>
      <c r="H91" s="40">
        <f t="shared" si="6"/>
        <v>0</v>
      </c>
    </row>
    <row r="92" spans="2:8">
      <c r="B92" s="109"/>
      <c r="C92" s="110"/>
      <c r="D92" s="55"/>
      <c r="E92" s="39"/>
      <c r="F92" s="117"/>
      <c r="G92" s="949"/>
      <c r="H92" s="40">
        <f t="shared" si="6"/>
        <v>0</v>
      </c>
    </row>
    <row r="93" spans="2:8" ht="26.4">
      <c r="B93" s="109" t="s">
        <v>467</v>
      </c>
      <c r="C93" s="110" t="s">
        <v>1357</v>
      </c>
      <c r="D93" s="55" t="s">
        <v>1358</v>
      </c>
      <c r="E93" s="41" t="s">
        <v>451</v>
      </c>
      <c r="F93" s="120">
        <v>5</v>
      </c>
      <c r="G93" s="922"/>
      <c r="H93" s="40">
        <f t="shared" si="6"/>
        <v>0</v>
      </c>
    </row>
    <row r="94" spans="2:8" ht="52.8">
      <c r="B94" s="109"/>
      <c r="C94" s="110"/>
      <c r="D94" s="55" t="s">
        <v>1359</v>
      </c>
      <c r="E94" s="39"/>
      <c r="F94" s="117"/>
      <c r="G94" s="949"/>
      <c r="H94" s="40">
        <f t="shared" si="6"/>
        <v>0</v>
      </c>
    </row>
    <row r="95" spans="2:8">
      <c r="B95" s="109"/>
      <c r="C95" s="110"/>
      <c r="D95" s="55"/>
      <c r="E95" s="39"/>
      <c r="F95" s="117"/>
      <c r="G95" s="949"/>
      <c r="H95" s="40">
        <f t="shared" si="6"/>
        <v>0</v>
      </c>
    </row>
    <row r="96" spans="2:8" ht="26.4">
      <c r="B96" s="109" t="s">
        <v>468</v>
      </c>
      <c r="C96" s="110" t="s">
        <v>1421</v>
      </c>
      <c r="D96" s="55" t="s">
        <v>215</v>
      </c>
      <c r="E96" s="41" t="s">
        <v>451</v>
      </c>
      <c r="F96" s="120">
        <v>8</v>
      </c>
      <c r="G96" s="922"/>
      <c r="H96" s="40">
        <f t="shared" si="6"/>
        <v>0</v>
      </c>
    </row>
    <row r="97" spans="2:8" ht="52.8">
      <c r="B97" s="109"/>
      <c r="C97" s="110"/>
      <c r="D97" s="55" t="s">
        <v>1422</v>
      </c>
      <c r="E97" s="39"/>
      <c r="F97" s="117"/>
      <c r="G97" s="949"/>
      <c r="H97" s="40">
        <f t="shared" si="6"/>
        <v>0</v>
      </c>
    </row>
    <row r="98" spans="2:8">
      <c r="B98" s="109"/>
      <c r="C98" s="110"/>
      <c r="D98" s="55"/>
      <c r="E98" s="39"/>
      <c r="F98" s="117"/>
      <c r="G98" s="949"/>
      <c r="H98" s="40">
        <f t="shared" si="6"/>
        <v>0</v>
      </c>
    </row>
    <row r="99" spans="2:8" ht="26.4">
      <c r="B99" s="109" t="s">
        <v>470</v>
      </c>
      <c r="C99" s="110" t="s">
        <v>1423</v>
      </c>
      <c r="D99" s="55" t="s">
        <v>1424</v>
      </c>
      <c r="E99" s="41" t="s">
        <v>451</v>
      </c>
      <c r="F99" s="117">
        <v>7</v>
      </c>
      <c r="G99" s="949"/>
      <c r="H99" s="40">
        <f t="shared" si="6"/>
        <v>0</v>
      </c>
    </row>
    <row r="100" spans="2:8" ht="52.8">
      <c r="B100" s="109"/>
      <c r="C100" s="110"/>
      <c r="D100" s="55" t="s">
        <v>1425</v>
      </c>
      <c r="E100" s="39"/>
      <c r="F100" s="117"/>
      <c r="G100" s="949"/>
      <c r="H100" s="115"/>
    </row>
    <row r="101" spans="2:8">
      <c r="B101" s="109"/>
      <c r="E101" s="39"/>
      <c r="F101" s="130"/>
      <c r="G101" s="949"/>
      <c r="H101" s="40"/>
    </row>
    <row r="102" spans="2:8">
      <c r="B102" s="37"/>
      <c r="C102" s="37"/>
      <c r="D102" s="37" t="s">
        <v>481</v>
      </c>
      <c r="E102" s="37"/>
      <c r="F102" s="445"/>
      <c r="G102" s="948"/>
      <c r="H102" s="37"/>
    </row>
    <row r="103" spans="2:8">
      <c r="B103" s="109"/>
      <c r="D103" s="55"/>
      <c r="E103" s="39"/>
      <c r="F103" s="56"/>
      <c r="G103" s="949"/>
      <c r="H103" s="40"/>
    </row>
    <row r="104" spans="2:8" ht="26.4">
      <c r="B104" s="109" t="s">
        <v>474</v>
      </c>
      <c r="C104" s="110" t="s">
        <v>1362</v>
      </c>
      <c r="D104" s="55" t="s">
        <v>1363</v>
      </c>
      <c r="E104" s="39" t="s">
        <v>317</v>
      </c>
      <c r="F104" s="117">
        <v>7</v>
      </c>
      <c r="G104" s="949"/>
      <c r="H104" s="40">
        <f t="shared" ref="H104:H116" si="7">ROUND(F104*G104,2)</f>
        <v>0</v>
      </c>
    </row>
    <row r="105" spans="2:8" ht="52.8">
      <c r="B105" s="109"/>
      <c r="C105" s="110"/>
      <c r="D105" s="55" t="s">
        <v>1364</v>
      </c>
      <c r="E105" s="39"/>
      <c r="F105" s="117"/>
      <c r="G105" s="949"/>
      <c r="H105" s="40">
        <f t="shared" si="7"/>
        <v>0</v>
      </c>
    </row>
    <row r="106" spans="2:8">
      <c r="B106" s="109"/>
      <c r="C106" s="110"/>
      <c r="D106" s="55"/>
      <c r="E106" s="39"/>
      <c r="F106" s="117"/>
      <c r="G106" s="949"/>
      <c r="H106" s="40">
        <f t="shared" si="7"/>
        <v>0</v>
      </c>
    </row>
    <row r="107" spans="2:8" ht="26.4">
      <c r="B107" s="109" t="s">
        <v>475</v>
      </c>
      <c r="C107" s="110" t="s">
        <v>1426</v>
      </c>
      <c r="D107" s="33" t="s">
        <v>1427</v>
      </c>
      <c r="E107" s="39" t="s">
        <v>317</v>
      </c>
      <c r="F107" s="451">
        <v>2</v>
      </c>
      <c r="G107" s="949"/>
      <c r="H107" s="40">
        <f t="shared" si="7"/>
        <v>0</v>
      </c>
    </row>
    <row r="108" spans="2:8" ht="52.8">
      <c r="B108" s="109"/>
      <c r="C108" s="110"/>
      <c r="D108" s="55" t="s">
        <v>1428</v>
      </c>
      <c r="E108" s="39"/>
      <c r="F108" s="451"/>
      <c r="G108" s="949"/>
      <c r="H108" s="40">
        <f t="shared" si="7"/>
        <v>0</v>
      </c>
    </row>
    <row r="109" spans="2:8">
      <c r="B109" s="109"/>
      <c r="C109" s="110"/>
      <c r="D109" s="55"/>
      <c r="E109" s="39"/>
      <c r="F109" s="117"/>
      <c r="G109" s="949"/>
      <c r="H109" s="40">
        <f t="shared" si="7"/>
        <v>0</v>
      </c>
    </row>
    <row r="110" spans="2:8" ht="26.4">
      <c r="B110" s="109" t="s">
        <v>476</v>
      </c>
      <c r="C110" s="110" t="s">
        <v>1367</v>
      </c>
      <c r="D110" s="33" t="s">
        <v>1368</v>
      </c>
      <c r="E110" s="39" t="s">
        <v>317</v>
      </c>
      <c r="F110" s="451">
        <v>3</v>
      </c>
      <c r="G110" s="949"/>
      <c r="H110" s="40">
        <f t="shared" si="7"/>
        <v>0</v>
      </c>
    </row>
    <row r="111" spans="2:8" ht="52.8">
      <c r="B111" s="109"/>
      <c r="C111" s="110"/>
      <c r="D111" s="55" t="s">
        <v>1369</v>
      </c>
      <c r="E111" s="39"/>
      <c r="F111" s="451"/>
      <c r="G111" s="949"/>
      <c r="H111" s="40">
        <f t="shared" si="7"/>
        <v>0</v>
      </c>
    </row>
    <row r="112" spans="2:8">
      <c r="B112" s="109"/>
      <c r="C112" s="110"/>
      <c r="D112" s="55"/>
      <c r="E112" s="39"/>
      <c r="F112" s="117"/>
      <c r="G112" s="949"/>
      <c r="H112" s="40">
        <f t="shared" si="7"/>
        <v>0</v>
      </c>
    </row>
    <row r="113" spans="2:8" ht="26.4">
      <c r="B113" s="109" t="s">
        <v>477</v>
      </c>
      <c r="C113" s="110" t="s">
        <v>1373</v>
      </c>
      <c r="D113" s="33" t="s">
        <v>217</v>
      </c>
      <c r="E113" s="39" t="s">
        <v>317</v>
      </c>
      <c r="F113" s="117">
        <v>1</v>
      </c>
      <c r="G113" s="949"/>
      <c r="H113" s="40">
        <f t="shared" si="7"/>
        <v>0</v>
      </c>
    </row>
    <row r="114" spans="2:8" ht="52.8">
      <c r="B114" s="109"/>
      <c r="C114" s="110"/>
      <c r="D114" s="59" t="s">
        <v>1372</v>
      </c>
      <c r="E114" s="39"/>
      <c r="F114" s="117"/>
      <c r="G114" s="949"/>
      <c r="H114" s="40">
        <f t="shared" si="7"/>
        <v>0</v>
      </c>
    </row>
    <row r="115" spans="2:8">
      <c r="B115" s="109"/>
      <c r="C115" s="110"/>
      <c r="D115" s="59"/>
      <c r="E115" s="39"/>
      <c r="F115" s="117"/>
      <c r="G115" s="949"/>
      <c r="H115" s="40">
        <f t="shared" si="7"/>
        <v>0</v>
      </c>
    </row>
    <row r="116" spans="2:8" ht="26.4">
      <c r="B116" s="109" t="s">
        <v>478</v>
      </c>
      <c r="C116" s="110" t="s">
        <v>1429</v>
      </c>
      <c r="D116" s="33" t="s">
        <v>1430</v>
      </c>
      <c r="E116" s="39" t="s">
        <v>317</v>
      </c>
      <c r="F116" s="451">
        <v>6</v>
      </c>
      <c r="G116" s="949"/>
      <c r="H116" s="40">
        <f t="shared" si="7"/>
        <v>0</v>
      </c>
    </row>
    <row r="117" spans="2:8" ht="79.2">
      <c r="B117" s="109"/>
      <c r="C117" s="110"/>
      <c r="D117" s="59" t="s">
        <v>1431</v>
      </c>
      <c r="E117" s="39"/>
      <c r="F117" s="451"/>
      <c r="G117" s="949"/>
      <c r="H117" s="40"/>
    </row>
    <row r="118" spans="2:8">
      <c r="B118" s="109"/>
      <c r="D118" s="59"/>
      <c r="E118" s="39"/>
      <c r="F118" s="56"/>
      <c r="G118" s="949"/>
      <c r="H118" s="40"/>
    </row>
    <row r="119" spans="2:8">
      <c r="B119" s="37"/>
      <c r="C119" s="37"/>
      <c r="D119" s="37" t="s">
        <v>488</v>
      </c>
      <c r="E119" s="37"/>
      <c r="F119" s="445"/>
      <c r="G119" s="948"/>
      <c r="H119" s="37"/>
    </row>
    <row r="120" spans="2:8">
      <c r="B120" s="109"/>
      <c r="C120" s="110"/>
      <c r="D120" s="109"/>
      <c r="E120" s="110"/>
      <c r="F120" s="452"/>
      <c r="G120" s="953"/>
      <c r="H120" s="109"/>
    </row>
    <row r="121" spans="2:8" ht="26.4">
      <c r="B121" s="109" t="s">
        <v>479</v>
      </c>
      <c r="C121" s="110" t="s">
        <v>1374</v>
      </c>
      <c r="D121" s="111" t="s">
        <v>98</v>
      </c>
      <c r="E121" s="39" t="s">
        <v>317</v>
      </c>
      <c r="F121" s="117">
        <v>9</v>
      </c>
      <c r="G121" s="949"/>
      <c r="H121" s="40">
        <f t="shared" ref="H121:H124" si="8">ROUND(F121*G121,2)</f>
        <v>0</v>
      </c>
    </row>
    <row r="122" spans="2:8" ht="79.2">
      <c r="B122" s="109"/>
      <c r="D122" s="59" t="s">
        <v>1375</v>
      </c>
      <c r="E122" s="39"/>
      <c r="F122" s="117"/>
      <c r="G122" s="949"/>
      <c r="H122" s="40">
        <f t="shared" si="8"/>
        <v>0</v>
      </c>
    </row>
    <row r="123" spans="2:8">
      <c r="B123" s="109"/>
      <c r="D123" s="122"/>
      <c r="E123" s="66"/>
      <c r="F123" s="117"/>
      <c r="G123" s="949"/>
      <c r="H123" s="40">
        <f t="shared" si="8"/>
        <v>0</v>
      </c>
    </row>
    <row r="124" spans="2:8" ht="26.4">
      <c r="B124" s="109" t="s">
        <v>480</v>
      </c>
      <c r="C124" s="110" t="s">
        <v>1376</v>
      </c>
      <c r="D124" s="111" t="s">
        <v>53</v>
      </c>
      <c r="E124" s="39" t="s">
        <v>317</v>
      </c>
      <c r="F124" s="117">
        <v>10</v>
      </c>
      <c r="G124" s="949"/>
      <c r="H124" s="40">
        <f t="shared" si="8"/>
        <v>0</v>
      </c>
    </row>
    <row r="125" spans="2:8" ht="26.4">
      <c r="B125" s="109"/>
      <c r="D125" s="59" t="s">
        <v>1377</v>
      </c>
      <c r="E125" s="39"/>
      <c r="F125" s="117"/>
      <c r="G125" s="949"/>
      <c r="H125" s="40"/>
    </row>
    <row r="126" spans="2:8">
      <c r="B126" s="109"/>
      <c r="D126" s="59"/>
      <c r="E126" s="39"/>
      <c r="F126" s="56"/>
      <c r="G126" s="949"/>
      <c r="H126" s="40"/>
    </row>
    <row r="127" spans="2:8">
      <c r="B127" s="37"/>
      <c r="C127" s="37"/>
      <c r="D127" s="37" t="s">
        <v>491</v>
      </c>
      <c r="E127" s="37"/>
      <c r="F127" s="445"/>
      <c r="G127" s="948"/>
      <c r="H127" s="37"/>
    </row>
    <row r="128" spans="2:8">
      <c r="B128" s="109"/>
      <c r="D128" s="59"/>
      <c r="E128" s="39"/>
      <c r="F128" s="56"/>
      <c r="G128" s="949"/>
      <c r="H128" s="40"/>
    </row>
    <row r="129" spans="2:8" ht="39.6">
      <c r="B129" s="109" t="s">
        <v>482</v>
      </c>
      <c r="C129" s="110"/>
      <c r="D129" s="65" t="s">
        <v>497</v>
      </c>
      <c r="E129" s="39" t="s">
        <v>317</v>
      </c>
      <c r="F129" s="117">
        <v>3</v>
      </c>
      <c r="G129" s="949"/>
      <c r="H129" s="40">
        <f t="shared" ref="H129:H133" si="9">ROUND(F129*G129,2)</f>
        <v>0</v>
      </c>
    </row>
    <row r="130" spans="2:8">
      <c r="B130" s="109"/>
      <c r="C130" s="110"/>
      <c r="D130" s="65"/>
      <c r="E130" s="39"/>
      <c r="F130" s="117"/>
      <c r="G130" s="949"/>
      <c r="H130" s="40">
        <f t="shared" si="9"/>
        <v>0</v>
      </c>
    </row>
    <row r="131" spans="2:8" ht="39.6">
      <c r="B131" s="109" t="s">
        <v>483</v>
      </c>
      <c r="C131" s="110"/>
      <c r="D131" s="65" t="s">
        <v>501</v>
      </c>
      <c r="E131" s="39" t="s">
        <v>317</v>
      </c>
      <c r="F131" s="117">
        <f>6*1/3</f>
        <v>2</v>
      </c>
      <c r="G131" s="949"/>
      <c r="H131" s="40">
        <f t="shared" si="9"/>
        <v>0</v>
      </c>
    </row>
    <row r="132" spans="2:8">
      <c r="B132" s="109"/>
      <c r="C132" s="110"/>
      <c r="D132" s="65"/>
      <c r="E132" s="39"/>
      <c r="F132" s="117"/>
      <c r="G132" s="949"/>
      <c r="H132" s="40">
        <f t="shared" si="9"/>
        <v>0</v>
      </c>
    </row>
    <row r="133" spans="2:8" ht="39.6">
      <c r="B133" s="109" t="s">
        <v>484</v>
      </c>
      <c r="C133" s="110"/>
      <c r="D133" s="65" t="s">
        <v>503</v>
      </c>
      <c r="E133" s="39" t="s">
        <v>317</v>
      </c>
      <c r="F133" s="117">
        <v>2</v>
      </c>
      <c r="G133" s="949"/>
      <c r="H133" s="40">
        <f t="shared" si="9"/>
        <v>0</v>
      </c>
    </row>
    <row r="134" spans="2:8">
      <c r="B134" s="109"/>
      <c r="D134" s="65"/>
      <c r="E134" s="39"/>
      <c r="F134" s="56"/>
      <c r="G134" s="949"/>
      <c r="H134" s="40"/>
    </row>
    <row r="135" spans="2:8">
      <c r="B135" s="37"/>
      <c r="C135" s="37"/>
      <c r="D135" s="37" t="s">
        <v>504</v>
      </c>
      <c r="E135" s="37"/>
      <c r="F135" s="445"/>
      <c r="G135" s="948"/>
      <c r="H135" s="37"/>
    </row>
    <row r="136" spans="2:8">
      <c r="B136" s="109"/>
      <c r="D136" s="65"/>
      <c r="E136" s="39"/>
      <c r="F136" s="117"/>
      <c r="G136" s="949"/>
      <c r="H136" s="40"/>
    </row>
    <row r="137" spans="2:8" ht="29.25" customHeight="1">
      <c r="B137" s="109" t="s">
        <v>485</v>
      </c>
      <c r="C137" s="110"/>
      <c r="D137" s="65" t="s">
        <v>507</v>
      </c>
      <c r="E137" s="39" t="s">
        <v>317</v>
      </c>
      <c r="F137" s="117">
        <v>1</v>
      </c>
      <c r="G137" s="949"/>
      <c r="H137" s="40">
        <f t="shared" ref="H137:H154" si="10">ROUND(F137*G137,2)</f>
        <v>0</v>
      </c>
    </row>
    <row r="138" spans="2:8">
      <c r="B138" s="109"/>
      <c r="C138" s="110"/>
      <c r="D138" s="65"/>
      <c r="E138" s="39"/>
      <c r="F138" s="117"/>
      <c r="G138" s="949"/>
      <c r="H138" s="40">
        <f t="shared" si="10"/>
        <v>0</v>
      </c>
    </row>
    <row r="139" spans="2:8" ht="52.8">
      <c r="B139" s="109" t="s">
        <v>486</v>
      </c>
      <c r="C139" s="110"/>
      <c r="D139" s="65" t="s">
        <v>509</v>
      </c>
      <c r="E139" s="39" t="s">
        <v>317</v>
      </c>
      <c r="F139" s="117">
        <v>2</v>
      </c>
      <c r="G139" s="949"/>
      <c r="H139" s="40">
        <f t="shared" si="10"/>
        <v>0</v>
      </c>
    </row>
    <row r="140" spans="2:8">
      <c r="B140" s="109"/>
      <c r="C140" s="110"/>
      <c r="D140" s="65"/>
      <c r="E140" s="39"/>
      <c r="F140" s="117"/>
      <c r="G140" s="949"/>
      <c r="H140" s="40">
        <f t="shared" si="10"/>
        <v>0</v>
      </c>
    </row>
    <row r="141" spans="2:8">
      <c r="B141" s="109" t="s">
        <v>487</v>
      </c>
      <c r="C141" s="110" t="s">
        <v>1378</v>
      </c>
      <c r="D141" s="33" t="s">
        <v>1379</v>
      </c>
      <c r="E141" s="39" t="s">
        <v>451</v>
      </c>
      <c r="F141" s="117">
        <v>333</v>
      </c>
      <c r="G141" s="949"/>
      <c r="H141" s="40">
        <f t="shared" si="10"/>
        <v>0</v>
      </c>
    </row>
    <row r="142" spans="2:8" ht="52.8">
      <c r="B142" s="109"/>
      <c r="C142" s="110"/>
      <c r="D142" s="65" t="s">
        <v>1380</v>
      </c>
      <c r="E142" s="39"/>
      <c r="F142" s="117"/>
      <c r="G142" s="949"/>
      <c r="H142" s="40">
        <f t="shared" si="10"/>
        <v>0</v>
      </c>
    </row>
    <row r="143" spans="2:8">
      <c r="B143" s="109"/>
      <c r="C143" s="110"/>
      <c r="D143" s="65"/>
      <c r="E143" s="39"/>
      <c r="F143" s="117"/>
      <c r="G143" s="949"/>
      <c r="H143" s="40">
        <f t="shared" si="10"/>
        <v>0</v>
      </c>
    </row>
    <row r="144" spans="2:8">
      <c r="B144" s="109" t="s">
        <v>489</v>
      </c>
      <c r="C144" s="110" t="s">
        <v>1381</v>
      </c>
      <c r="D144" s="65" t="s">
        <v>556</v>
      </c>
      <c r="E144" s="39" t="s">
        <v>317</v>
      </c>
      <c r="F144" s="117">
        <v>1</v>
      </c>
      <c r="G144" s="949"/>
      <c r="H144" s="40">
        <f t="shared" si="10"/>
        <v>0</v>
      </c>
    </row>
    <row r="145" spans="1:10" ht="26.4">
      <c r="B145" s="109"/>
      <c r="C145" s="110"/>
      <c r="D145" s="65" t="s">
        <v>512</v>
      </c>
      <c r="E145" s="39"/>
      <c r="F145" s="117"/>
      <c r="G145" s="949"/>
      <c r="H145" s="40">
        <f t="shared" si="10"/>
        <v>0</v>
      </c>
    </row>
    <row r="146" spans="1:10">
      <c r="B146" s="109"/>
      <c r="C146" s="110"/>
      <c r="D146" s="65"/>
      <c r="E146" s="39"/>
      <c r="F146" s="117"/>
      <c r="G146" s="949"/>
      <c r="H146" s="40">
        <f t="shared" si="10"/>
        <v>0</v>
      </c>
    </row>
    <row r="147" spans="1:10">
      <c r="B147" s="109" t="s">
        <v>490</v>
      </c>
      <c r="C147" s="110" t="s">
        <v>1382</v>
      </c>
      <c r="D147" s="65" t="s">
        <v>1383</v>
      </c>
      <c r="E147" s="39" t="s">
        <v>451</v>
      </c>
      <c r="F147" s="117">
        <v>117</v>
      </c>
      <c r="G147" s="949"/>
      <c r="H147" s="40">
        <f t="shared" si="10"/>
        <v>0</v>
      </c>
    </row>
    <row r="148" spans="1:10">
      <c r="B148" s="109"/>
      <c r="C148" s="110"/>
      <c r="D148" s="65"/>
      <c r="E148" s="39"/>
      <c r="F148" s="117"/>
      <c r="G148" s="949"/>
      <c r="H148" s="40">
        <f t="shared" si="10"/>
        <v>0</v>
      </c>
    </row>
    <row r="149" spans="1:10">
      <c r="B149" s="109" t="s">
        <v>492</v>
      </c>
      <c r="C149" s="110" t="s">
        <v>1432</v>
      </c>
      <c r="D149" s="65" t="s">
        <v>1433</v>
      </c>
      <c r="E149" s="39" t="s">
        <v>451</v>
      </c>
      <c r="F149" s="117">
        <v>215</v>
      </c>
      <c r="G149" s="949"/>
      <c r="H149" s="40">
        <f t="shared" si="10"/>
        <v>0</v>
      </c>
    </row>
    <row r="150" spans="1:10">
      <c r="B150" s="109"/>
      <c r="C150" s="110"/>
      <c r="D150" s="65"/>
      <c r="E150" s="39"/>
      <c r="F150" s="117"/>
      <c r="G150" s="949"/>
      <c r="H150" s="40">
        <f t="shared" si="10"/>
        <v>0</v>
      </c>
    </row>
    <row r="151" spans="1:10">
      <c r="B151" s="109" t="s">
        <v>494</v>
      </c>
      <c r="C151" s="110" t="s">
        <v>1384</v>
      </c>
      <c r="D151" s="33" t="s">
        <v>1385</v>
      </c>
      <c r="E151" s="39" t="s">
        <v>317</v>
      </c>
      <c r="F151" s="117">
        <v>11</v>
      </c>
      <c r="G151" s="949"/>
      <c r="H151" s="40">
        <f t="shared" si="10"/>
        <v>0</v>
      </c>
    </row>
    <row r="152" spans="1:10" ht="52.8">
      <c r="B152" s="109"/>
      <c r="C152" s="110"/>
      <c r="D152" s="65" t="s">
        <v>1386</v>
      </c>
      <c r="E152" s="39"/>
      <c r="F152" s="117"/>
      <c r="G152" s="949"/>
      <c r="H152" s="40">
        <f t="shared" si="10"/>
        <v>0</v>
      </c>
    </row>
    <row r="153" spans="1:10">
      <c r="B153" s="109"/>
      <c r="C153" s="110"/>
      <c r="D153" s="65"/>
      <c r="E153" s="39"/>
      <c r="F153" s="117"/>
      <c r="G153" s="949"/>
      <c r="H153" s="40">
        <f t="shared" si="10"/>
        <v>0</v>
      </c>
    </row>
    <row r="154" spans="1:10">
      <c r="B154" s="109" t="s">
        <v>496</v>
      </c>
      <c r="C154" s="110" t="s">
        <v>1387</v>
      </c>
      <c r="D154" s="33" t="s">
        <v>1388</v>
      </c>
      <c r="E154" s="39" t="s">
        <v>317</v>
      </c>
      <c r="F154" s="117">
        <v>8</v>
      </c>
      <c r="G154" s="949"/>
      <c r="H154" s="40">
        <f t="shared" si="10"/>
        <v>0</v>
      </c>
    </row>
    <row r="155" spans="1:10" ht="52.8">
      <c r="B155" s="109"/>
      <c r="C155" s="110"/>
      <c r="D155" s="65" t="s">
        <v>1389</v>
      </c>
      <c r="E155" s="39"/>
      <c r="F155" s="117"/>
      <c r="G155" s="949"/>
      <c r="H155" s="40"/>
    </row>
    <row r="156" spans="1:10">
      <c r="A156" s="124"/>
      <c r="B156" s="109"/>
      <c r="C156" s="124"/>
      <c r="D156" s="124"/>
      <c r="E156" s="124"/>
      <c r="F156" s="453"/>
      <c r="G156" s="954"/>
      <c r="H156" s="124"/>
    </row>
    <row r="157" spans="1:10">
      <c r="B157" s="34"/>
      <c r="C157" s="479" t="s">
        <v>514</v>
      </c>
      <c r="D157" s="35" t="s">
        <v>515</v>
      </c>
      <c r="E157" s="35"/>
      <c r="F157" s="944" t="s">
        <v>1390</v>
      </c>
      <c r="G157" s="947"/>
      <c r="H157" s="479">
        <f>SUM(H159:H185)</f>
        <v>0</v>
      </c>
    </row>
    <row r="158" spans="1:10">
      <c r="B158" s="109"/>
      <c r="C158" s="110"/>
      <c r="D158" s="113"/>
      <c r="E158" s="39"/>
      <c r="F158" s="130"/>
      <c r="G158" s="949"/>
      <c r="H158" s="40"/>
    </row>
    <row r="159" spans="1:10" ht="26.4">
      <c r="B159" s="109" t="s">
        <v>498</v>
      </c>
      <c r="C159" s="110" t="s">
        <v>1328</v>
      </c>
      <c r="D159" s="55" t="s">
        <v>112</v>
      </c>
      <c r="E159" s="39" t="s">
        <v>326</v>
      </c>
      <c r="F159" s="117">
        <v>756</v>
      </c>
      <c r="G159" s="949"/>
      <c r="H159" s="40">
        <f t="shared" ref="H159:H184" si="11">ROUND(F159*G159,2)</f>
        <v>0</v>
      </c>
      <c r="J159" s="125"/>
    </row>
    <row r="160" spans="1:10" ht="39.6">
      <c r="B160" s="109"/>
      <c r="C160" s="110"/>
      <c r="D160" s="55" t="s">
        <v>1391</v>
      </c>
      <c r="E160" s="39"/>
      <c r="F160" s="117"/>
      <c r="G160" s="949"/>
      <c r="H160" s="40">
        <f t="shared" si="11"/>
        <v>0</v>
      </c>
      <c r="J160" s="125"/>
    </row>
    <row r="161" spans="2:10">
      <c r="B161" s="109"/>
      <c r="C161" s="110"/>
      <c r="D161" s="55"/>
      <c r="E161" s="39"/>
      <c r="F161" s="117"/>
      <c r="G161" s="949"/>
      <c r="H161" s="40">
        <f t="shared" si="11"/>
        <v>0</v>
      </c>
      <c r="J161" s="125"/>
    </row>
    <row r="162" spans="2:10" ht="26.4">
      <c r="B162" s="109" t="s">
        <v>500</v>
      </c>
      <c r="C162" s="110" t="s">
        <v>1392</v>
      </c>
      <c r="D162" s="55" t="s">
        <v>128</v>
      </c>
      <c r="E162" s="39" t="s">
        <v>326</v>
      </c>
      <c r="F162" s="117">
        <v>378</v>
      </c>
      <c r="G162" s="949"/>
      <c r="H162" s="40">
        <f t="shared" si="11"/>
        <v>0</v>
      </c>
      <c r="J162" s="125"/>
    </row>
    <row r="163" spans="2:10" ht="52.8">
      <c r="B163" s="109"/>
      <c r="C163" s="110"/>
      <c r="D163" s="55" t="s">
        <v>1393</v>
      </c>
      <c r="E163" s="39"/>
      <c r="F163" s="117"/>
      <c r="G163" s="949"/>
      <c r="H163" s="40">
        <f t="shared" si="11"/>
        <v>0</v>
      </c>
      <c r="J163" s="125"/>
    </row>
    <row r="164" spans="2:10">
      <c r="B164" s="109"/>
      <c r="C164" s="110"/>
      <c r="D164" s="55"/>
      <c r="E164" s="39"/>
      <c r="F164" s="117"/>
      <c r="G164" s="949"/>
      <c r="H164" s="40">
        <f t="shared" si="11"/>
        <v>0</v>
      </c>
      <c r="J164" s="125"/>
    </row>
    <row r="165" spans="2:10" ht="26.4">
      <c r="B165" s="109" t="s">
        <v>502</v>
      </c>
      <c r="C165" s="110" t="s">
        <v>1394</v>
      </c>
      <c r="D165" s="55" t="s">
        <v>1395</v>
      </c>
      <c r="E165" s="39" t="s">
        <v>337</v>
      </c>
      <c r="F165" s="117">
        <v>1260</v>
      </c>
      <c r="G165" s="949"/>
      <c r="H165" s="40">
        <f t="shared" si="11"/>
        <v>0</v>
      </c>
      <c r="J165" s="125"/>
    </row>
    <row r="166" spans="2:10">
      <c r="B166" s="109"/>
      <c r="C166" s="110"/>
      <c r="D166" s="55"/>
      <c r="E166" s="39"/>
      <c r="F166" s="117"/>
      <c r="G166" s="949"/>
      <c r="H166" s="40">
        <f t="shared" si="11"/>
        <v>0</v>
      </c>
      <c r="J166" s="125"/>
    </row>
    <row r="167" spans="2:10" ht="26.4">
      <c r="B167" s="109" t="s">
        <v>505</v>
      </c>
      <c r="C167" s="110" t="s">
        <v>1396</v>
      </c>
      <c r="D167" s="55" t="s">
        <v>1283</v>
      </c>
      <c r="E167" s="39" t="s">
        <v>337</v>
      </c>
      <c r="F167" s="117">
        <v>1260</v>
      </c>
      <c r="G167" s="949"/>
      <c r="H167" s="40">
        <f t="shared" si="11"/>
        <v>0</v>
      </c>
      <c r="J167" s="125"/>
    </row>
    <row r="168" spans="2:10" ht="52.8">
      <c r="B168" s="109"/>
      <c r="C168" s="110"/>
      <c r="D168" s="55" t="s">
        <v>1434</v>
      </c>
      <c r="E168" s="39"/>
      <c r="F168" s="117"/>
      <c r="G168" s="949"/>
      <c r="H168" s="40">
        <f t="shared" si="11"/>
        <v>0</v>
      </c>
      <c r="J168" s="125"/>
    </row>
    <row r="169" spans="2:10">
      <c r="B169" s="109"/>
      <c r="C169" s="110"/>
      <c r="D169" s="55"/>
      <c r="E169" s="39"/>
      <c r="F169" s="117"/>
      <c r="G169" s="949"/>
      <c r="H169" s="40">
        <f t="shared" si="11"/>
        <v>0</v>
      </c>
      <c r="J169" s="125"/>
    </row>
    <row r="170" spans="2:10" ht="26.4">
      <c r="B170" s="109" t="s">
        <v>506</v>
      </c>
      <c r="C170" s="110" t="s">
        <v>1398</v>
      </c>
      <c r="D170" s="111" t="s">
        <v>1655</v>
      </c>
      <c r="E170" s="39" t="s">
        <v>337</v>
      </c>
      <c r="F170" s="117">
        <v>1260</v>
      </c>
      <c r="G170" s="949"/>
      <c r="H170" s="40">
        <f t="shared" si="11"/>
        <v>0</v>
      </c>
      <c r="J170" s="125"/>
    </row>
    <row r="171" spans="2:10" ht="52.8">
      <c r="B171" s="109"/>
      <c r="C171" s="110"/>
      <c r="D171" s="55" t="s">
        <v>1656</v>
      </c>
      <c r="E171" s="39"/>
      <c r="F171" s="117"/>
      <c r="G171" s="949"/>
      <c r="H171" s="40">
        <f t="shared" si="11"/>
        <v>0</v>
      </c>
      <c r="J171" s="125"/>
    </row>
    <row r="172" spans="2:10">
      <c r="B172" s="109"/>
      <c r="C172" s="110"/>
      <c r="D172" s="55"/>
      <c r="E172" s="39"/>
      <c r="F172" s="117"/>
      <c r="G172" s="949"/>
      <c r="H172" s="40">
        <f t="shared" si="11"/>
        <v>0</v>
      </c>
      <c r="J172" s="125"/>
    </row>
    <row r="173" spans="2:10">
      <c r="B173" s="109" t="s">
        <v>508</v>
      </c>
      <c r="C173" s="110" t="s">
        <v>1399</v>
      </c>
      <c r="D173" s="55" t="s">
        <v>1400</v>
      </c>
      <c r="E173" s="39" t="s">
        <v>326</v>
      </c>
      <c r="F173" s="117">
        <v>3</v>
      </c>
      <c r="G173" s="949"/>
      <c r="H173" s="40">
        <f t="shared" si="11"/>
        <v>0</v>
      </c>
      <c r="J173" s="125"/>
    </row>
    <row r="174" spans="2:10">
      <c r="B174" s="109"/>
      <c r="C174" s="110"/>
      <c r="D174" s="55"/>
      <c r="E174" s="39"/>
      <c r="F174" s="117"/>
      <c r="G174" s="949"/>
      <c r="H174" s="40">
        <f t="shared" si="11"/>
        <v>0</v>
      </c>
      <c r="J174" s="125"/>
    </row>
    <row r="175" spans="2:10" ht="52.8">
      <c r="B175" s="41" t="s">
        <v>510</v>
      </c>
      <c r="C175" s="110" t="s">
        <v>1403</v>
      </c>
      <c r="D175" s="55" t="s">
        <v>1130</v>
      </c>
      <c r="E175" s="110" t="s">
        <v>451</v>
      </c>
      <c r="F175" s="117">
        <v>176</v>
      </c>
      <c r="G175" s="922"/>
      <c r="H175" s="40">
        <f t="shared" si="11"/>
        <v>0</v>
      </c>
      <c r="J175" s="125"/>
    </row>
    <row r="176" spans="2:10" ht="39.6">
      <c r="B176" s="41"/>
      <c r="C176" s="110"/>
      <c r="D176" s="119" t="s">
        <v>1404</v>
      </c>
      <c r="E176" s="66"/>
      <c r="F176" s="117"/>
      <c r="G176" s="922"/>
      <c r="H176" s="40">
        <f t="shared" si="11"/>
        <v>0</v>
      </c>
      <c r="J176" s="125"/>
    </row>
    <row r="177" spans="2:10">
      <c r="B177" s="41"/>
      <c r="C177" s="110"/>
      <c r="D177" s="119"/>
      <c r="E177" s="66"/>
      <c r="F177" s="117"/>
      <c r="G177" s="922"/>
      <c r="H177" s="40">
        <f t="shared" si="11"/>
        <v>0</v>
      </c>
      <c r="J177" s="125"/>
    </row>
    <row r="178" spans="2:10" ht="26.4">
      <c r="B178" s="41" t="s">
        <v>511</v>
      </c>
      <c r="C178" s="110" t="s">
        <v>1405</v>
      </c>
      <c r="D178" s="55" t="s">
        <v>517</v>
      </c>
      <c r="E178" s="110" t="s">
        <v>451</v>
      </c>
      <c r="F178" s="117">
        <v>176</v>
      </c>
      <c r="G178" s="922"/>
      <c r="H178" s="40">
        <f t="shared" si="11"/>
        <v>0</v>
      </c>
      <c r="J178" s="125"/>
    </row>
    <row r="179" spans="2:10" ht="39.6">
      <c r="B179" s="41"/>
      <c r="C179" s="110"/>
      <c r="D179" s="119" t="s">
        <v>1406</v>
      </c>
      <c r="E179" s="66"/>
      <c r="F179" s="117"/>
      <c r="G179" s="922"/>
      <c r="H179" s="40">
        <f t="shared" si="11"/>
        <v>0</v>
      </c>
      <c r="J179" s="125"/>
    </row>
    <row r="180" spans="2:10">
      <c r="B180" s="41"/>
      <c r="C180" s="110"/>
      <c r="D180" s="55"/>
      <c r="E180" s="66"/>
      <c r="F180" s="117"/>
      <c r="G180" s="922"/>
      <c r="H180" s="40">
        <f t="shared" si="11"/>
        <v>0</v>
      </c>
    </row>
    <row r="181" spans="2:10" ht="52.8">
      <c r="B181" s="41" t="s">
        <v>513</v>
      </c>
      <c r="C181" s="110" t="s">
        <v>1435</v>
      </c>
      <c r="D181" s="55" t="s">
        <v>1134</v>
      </c>
      <c r="E181" s="110" t="s">
        <v>337</v>
      </c>
      <c r="F181" s="117">
        <v>49.2</v>
      </c>
      <c r="G181" s="922"/>
      <c r="H181" s="40">
        <f t="shared" si="11"/>
        <v>0</v>
      </c>
      <c r="J181" s="125"/>
    </row>
    <row r="182" spans="2:10" ht="52.8">
      <c r="B182" s="41"/>
      <c r="C182" s="110"/>
      <c r="D182" s="119" t="s">
        <v>1436</v>
      </c>
      <c r="E182" s="66"/>
      <c r="F182" s="117"/>
      <c r="G182" s="922"/>
      <c r="H182" s="40">
        <f t="shared" si="11"/>
        <v>0</v>
      </c>
      <c r="J182" s="125"/>
    </row>
    <row r="183" spans="2:10">
      <c r="B183" s="41"/>
      <c r="C183" s="110"/>
      <c r="D183" s="119"/>
      <c r="E183" s="66"/>
      <c r="F183" s="117"/>
      <c r="G183" s="922"/>
      <c r="H183" s="40">
        <f t="shared" si="11"/>
        <v>0</v>
      </c>
      <c r="J183" s="125"/>
    </row>
    <row r="184" spans="2:10" ht="52.8">
      <c r="B184" s="41" t="s">
        <v>516</v>
      </c>
      <c r="C184" s="110" t="s">
        <v>1437</v>
      </c>
      <c r="D184" s="55" t="s">
        <v>1438</v>
      </c>
      <c r="E184" s="110" t="s">
        <v>337</v>
      </c>
      <c r="F184" s="117">
        <v>7.6</v>
      </c>
      <c r="G184" s="922"/>
      <c r="H184" s="40">
        <f t="shared" si="11"/>
        <v>0</v>
      </c>
      <c r="J184" s="125"/>
    </row>
    <row r="185" spans="2:10" ht="52.8">
      <c r="B185" s="41"/>
      <c r="C185" s="110"/>
      <c r="D185" s="119" t="s">
        <v>1436</v>
      </c>
      <c r="E185" s="66"/>
      <c r="F185" s="117"/>
      <c r="G185" s="922"/>
      <c r="H185" s="115"/>
      <c r="J185" s="125"/>
    </row>
    <row r="186" spans="2:10" ht="24.75" customHeight="1">
      <c r="B186" s="41"/>
      <c r="C186" s="41"/>
      <c r="D186" s="128"/>
      <c r="E186" s="39"/>
      <c r="F186" s="42"/>
      <c r="G186" s="828"/>
      <c r="H186" s="127"/>
    </row>
    <row r="187" spans="2:10">
      <c r="B187" s="41"/>
      <c r="C187" s="41"/>
      <c r="D187" s="128"/>
      <c r="E187" s="39"/>
      <c r="F187" s="42"/>
      <c r="G187" s="828"/>
      <c r="H187" s="127"/>
    </row>
    <row r="188" spans="2:10">
      <c r="B188" s="41"/>
      <c r="C188" s="41"/>
      <c r="D188" s="43" t="s">
        <v>2179</v>
      </c>
      <c r="E188" s="44">
        <f>H13</f>
        <v>0</v>
      </c>
      <c r="F188" s="42"/>
      <c r="G188" s="828"/>
      <c r="H188" s="127"/>
    </row>
    <row r="189" spans="2:10">
      <c r="B189" s="41"/>
      <c r="C189" s="41"/>
      <c r="D189" s="43" t="s">
        <v>2180</v>
      </c>
      <c r="E189" s="44">
        <f>H32</f>
        <v>0</v>
      </c>
      <c r="F189" s="42"/>
      <c r="G189" s="828"/>
      <c r="H189" s="127"/>
    </row>
    <row r="190" spans="2:10">
      <c r="B190" s="41"/>
      <c r="C190" s="41"/>
      <c r="D190" s="43" t="s">
        <v>2181</v>
      </c>
      <c r="E190" s="44">
        <f>H67</f>
        <v>0</v>
      </c>
      <c r="F190" s="42"/>
      <c r="G190" s="828"/>
      <c r="H190" s="127"/>
    </row>
    <row r="191" spans="2:10">
      <c r="B191" s="41"/>
      <c r="C191" s="41"/>
      <c r="D191" s="43" t="s">
        <v>2182</v>
      </c>
      <c r="E191" s="44">
        <f>H157</f>
        <v>0</v>
      </c>
      <c r="F191" s="42"/>
      <c r="G191" s="828"/>
      <c r="H191" s="127"/>
    </row>
    <row r="192" spans="2:10">
      <c r="B192" s="41"/>
      <c r="C192" s="41"/>
      <c r="D192" s="538" t="s">
        <v>520</v>
      </c>
      <c r="E192" s="539">
        <f>+SUM(E188:E191)</f>
        <v>0</v>
      </c>
      <c r="F192" s="42"/>
      <c r="G192" s="828"/>
      <c r="H192" s="127"/>
    </row>
    <row r="193" spans="2:8">
      <c r="B193" s="41"/>
      <c r="C193" s="41"/>
      <c r="D193" s="45"/>
      <c r="E193" s="46"/>
      <c r="F193" s="42"/>
      <c r="G193" s="828"/>
      <c r="H193" s="127"/>
    </row>
    <row r="194" spans="2:8">
      <c r="E194" s="47"/>
      <c r="F194" s="454"/>
      <c r="G194" s="674"/>
      <c r="H194" s="50"/>
    </row>
    <row r="195" spans="2:8">
      <c r="C195" s="51"/>
      <c r="F195" s="454"/>
      <c r="G195" s="956"/>
    </row>
  </sheetData>
  <sheetProtection algorithmName="SHA-512" hashValue="Du3iQlxGqVCCWe9J4/EOW+qam+9qa+9I1Ly0fSUrZ0KNzdeG/8SIcgLtx9CdSes9gzdRw1+uPvJu3EUXoQ/BTg==" saltValue="TQGAJG7AdrX7VXSgAz04uA==" spinCount="100000" sheet="1" objects="1" scenarios="1"/>
  <mergeCells count="5">
    <mergeCell ref="C3:F3"/>
    <mergeCell ref="C4:F4"/>
    <mergeCell ref="C5:D5"/>
    <mergeCell ref="C6:F6"/>
    <mergeCell ref="C9:H9"/>
  </mergeCells>
  <printOptions horizontalCentered="1"/>
  <pageMargins left="0.7" right="0.7" top="0.75" bottom="0.75" header="0.3" footer="0.3"/>
  <pageSetup paperSize="9" fitToHeight="0" orientation="landscape" horizontalDpi="1200" verticalDpi="1200" r:id="rId1"/>
  <headerFooter alignWithMargins="0">
    <oddFooter>Stran &amp;P od &amp;N</oddFooter>
  </headerFooter>
  <rowBreaks count="11" manualBreakCount="11">
    <brk id="25" min="1" max="8" man="1"/>
    <brk id="38" min="1" max="8" man="1"/>
    <brk id="53" min="1" max="7" man="1"/>
    <brk id="73" min="1" max="7" man="1"/>
    <brk id="88" min="1" max="7" man="1"/>
    <brk id="106" min="1" max="7" man="1"/>
    <brk id="118" min="1" max="7" man="1"/>
    <brk id="134" min="1" max="7" man="1"/>
    <brk id="150" min="1" max="7" man="1"/>
    <brk id="164" min="1" max="7" man="1"/>
    <brk id="176" min="1" max="7"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225E9-EBFF-435F-9437-01CA29E94D11}">
  <dimension ref="B1:H143"/>
  <sheetViews>
    <sheetView view="pageBreakPreview" zoomScaleNormal="100" zoomScaleSheetLayoutView="100" workbookViewId="0">
      <pane ySplit="7" topLeftCell="A8" activePane="bottomLeft" state="frozen"/>
      <selection pane="bottomLeft" activeCell="G12" sqref="G12"/>
    </sheetView>
  </sheetViews>
  <sheetFormatPr defaultRowHeight="13.2"/>
  <cols>
    <col min="1" max="1" width="9.109375" style="619"/>
    <col min="2" max="3" width="10.6640625" style="646" customWidth="1"/>
    <col min="4" max="4" width="47.6640625" style="620" customWidth="1"/>
    <col min="5" max="5" width="14.6640625" style="646" customWidth="1"/>
    <col min="6" max="6" width="12.6640625" style="621" customWidth="1"/>
    <col min="7" max="7" width="15.6640625" style="622" customWidth="1"/>
    <col min="8" max="8" width="15.6640625" style="623" customWidth="1"/>
    <col min="9" max="257" width="9.109375" style="619"/>
    <col min="258" max="259" width="10.6640625" style="619" customWidth="1"/>
    <col min="260" max="260" width="47.6640625" style="619" customWidth="1"/>
    <col min="261" max="261" width="14.6640625" style="619" customWidth="1"/>
    <col min="262" max="262" width="12.6640625" style="619" customWidth="1"/>
    <col min="263" max="264" width="15.6640625" style="619" customWidth="1"/>
    <col min="265" max="513" width="9.109375" style="619"/>
    <col min="514" max="515" width="10.6640625" style="619" customWidth="1"/>
    <col min="516" max="516" width="47.6640625" style="619" customWidth="1"/>
    <col min="517" max="517" width="14.6640625" style="619" customWidth="1"/>
    <col min="518" max="518" width="12.6640625" style="619" customWidth="1"/>
    <col min="519" max="520" width="15.6640625" style="619" customWidth="1"/>
    <col min="521" max="769" width="9.109375" style="619"/>
    <col min="770" max="771" width="10.6640625" style="619" customWidth="1"/>
    <col min="772" max="772" width="47.6640625" style="619" customWidth="1"/>
    <col min="773" max="773" width="14.6640625" style="619" customWidth="1"/>
    <col min="774" max="774" width="12.6640625" style="619" customWidth="1"/>
    <col min="775" max="776" width="15.6640625" style="619" customWidth="1"/>
    <col min="777" max="1025" width="9.109375" style="619"/>
    <col min="1026" max="1027" width="10.6640625" style="619" customWidth="1"/>
    <col min="1028" max="1028" width="47.6640625" style="619" customWidth="1"/>
    <col min="1029" max="1029" width="14.6640625" style="619" customWidth="1"/>
    <col min="1030" max="1030" width="12.6640625" style="619" customWidth="1"/>
    <col min="1031" max="1032" width="15.6640625" style="619" customWidth="1"/>
    <col min="1033" max="1281" width="9.109375" style="619"/>
    <col min="1282" max="1283" width="10.6640625" style="619" customWidth="1"/>
    <col min="1284" max="1284" width="47.6640625" style="619" customWidth="1"/>
    <col min="1285" max="1285" width="14.6640625" style="619" customWidth="1"/>
    <col min="1286" max="1286" width="12.6640625" style="619" customWidth="1"/>
    <col min="1287" max="1288" width="15.6640625" style="619" customWidth="1"/>
    <col min="1289" max="1537" width="9.109375" style="619"/>
    <col min="1538" max="1539" width="10.6640625" style="619" customWidth="1"/>
    <col min="1540" max="1540" width="47.6640625" style="619" customWidth="1"/>
    <col min="1541" max="1541" width="14.6640625" style="619" customWidth="1"/>
    <col min="1542" max="1542" width="12.6640625" style="619" customWidth="1"/>
    <col min="1543" max="1544" width="15.6640625" style="619" customWidth="1"/>
    <col min="1545" max="1793" width="9.109375" style="619"/>
    <col min="1794" max="1795" width="10.6640625" style="619" customWidth="1"/>
    <col min="1796" max="1796" width="47.6640625" style="619" customWidth="1"/>
    <col min="1797" max="1797" width="14.6640625" style="619" customWidth="1"/>
    <col min="1798" max="1798" width="12.6640625" style="619" customWidth="1"/>
    <col min="1799" max="1800" width="15.6640625" style="619" customWidth="1"/>
    <col min="1801" max="2049" width="9.109375" style="619"/>
    <col min="2050" max="2051" width="10.6640625" style="619" customWidth="1"/>
    <col min="2052" max="2052" width="47.6640625" style="619" customWidth="1"/>
    <col min="2053" max="2053" width="14.6640625" style="619" customWidth="1"/>
    <col min="2054" max="2054" width="12.6640625" style="619" customWidth="1"/>
    <col min="2055" max="2056" width="15.6640625" style="619" customWidth="1"/>
    <col min="2057" max="2305" width="9.109375" style="619"/>
    <col min="2306" max="2307" width="10.6640625" style="619" customWidth="1"/>
    <col min="2308" max="2308" width="47.6640625" style="619" customWidth="1"/>
    <col min="2309" max="2309" width="14.6640625" style="619" customWidth="1"/>
    <col min="2310" max="2310" width="12.6640625" style="619" customWidth="1"/>
    <col min="2311" max="2312" width="15.6640625" style="619" customWidth="1"/>
    <col min="2313" max="2561" width="9.109375" style="619"/>
    <col min="2562" max="2563" width="10.6640625" style="619" customWidth="1"/>
    <col min="2564" max="2564" width="47.6640625" style="619" customWidth="1"/>
    <col min="2565" max="2565" width="14.6640625" style="619" customWidth="1"/>
    <col min="2566" max="2566" width="12.6640625" style="619" customWidth="1"/>
    <col min="2567" max="2568" width="15.6640625" style="619" customWidth="1"/>
    <col min="2569" max="2817" width="9.109375" style="619"/>
    <col min="2818" max="2819" width="10.6640625" style="619" customWidth="1"/>
    <col min="2820" max="2820" width="47.6640625" style="619" customWidth="1"/>
    <col min="2821" max="2821" width="14.6640625" style="619" customWidth="1"/>
    <col min="2822" max="2822" width="12.6640625" style="619" customWidth="1"/>
    <col min="2823" max="2824" width="15.6640625" style="619" customWidth="1"/>
    <col min="2825" max="3073" width="9.109375" style="619"/>
    <col min="3074" max="3075" width="10.6640625" style="619" customWidth="1"/>
    <col min="3076" max="3076" width="47.6640625" style="619" customWidth="1"/>
    <col min="3077" max="3077" width="14.6640625" style="619" customWidth="1"/>
    <col min="3078" max="3078" width="12.6640625" style="619" customWidth="1"/>
    <col min="3079" max="3080" width="15.6640625" style="619" customWidth="1"/>
    <col min="3081" max="3329" width="9.109375" style="619"/>
    <col min="3330" max="3331" width="10.6640625" style="619" customWidth="1"/>
    <col min="3332" max="3332" width="47.6640625" style="619" customWidth="1"/>
    <col min="3333" max="3333" width="14.6640625" style="619" customWidth="1"/>
    <col min="3334" max="3334" width="12.6640625" style="619" customWidth="1"/>
    <col min="3335" max="3336" width="15.6640625" style="619" customWidth="1"/>
    <col min="3337" max="3585" width="9.109375" style="619"/>
    <col min="3586" max="3587" width="10.6640625" style="619" customWidth="1"/>
    <col min="3588" max="3588" width="47.6640625" style="619" customWidth="1"/>
    <col min="3589" max="3589" width="14.6640625" style="619" customWidth="1"/>
    <col min="3590" max="3590" width="12.6640625" style="619" customWidth="1"/>
    <col min="3591" max="3592" width="15.6640625" style="619" customWidth="1"/>
    <col min="3593" max="3841" width="9.109375" style="619"/>
    <col min="3842" max="3843" width="10.6640625" style="619" customWidth="1"/>
    <col min="3844" max="3844" width="47.6640625" style="619" customWidth="1"/>
    <col min="3845" max="3845" width="14.6640625" style="619" customWidth="1"/>
    <col min="3846" max="3846" width="12.6640625" style="619" customWidth="1"/>
    <col min="3847" max="3848" width="15.6640625" style="619" customWidth="1"/>
    <col min="3849" max="4097" width="9.109375" style="619"/>
    <col min="4098" max="4099" width="10.6640625" style="619" customWidth="1"/>
    <col min="4100" max="4100" width="47.6640625" style="619" customWidth="1"/>
    <col min="4101" max="4101" width="14.6640625" style="619" customWidth="1"/>
    <col min="4102" max="4102" width="12.6640625" style="619" customWidth="1"/>
    <col min="4103" max="4104" width="15.6640625" style="619" customWidth="1"/>
    <col min="4105" max="4353" width="9.109375" style="619"/>
    <col min="4354" max="4355" width="10.6640625" style="619" customWidth="1"/>
    <col min="4356" max="4356" width="47.6640625" style="619" customWidth="1"/>
    <col min="4357" max="4357" width="14.6640625" style="619" customWidth="1"/>
    <col min="4358" max="4358" width="12.6640625" style="619" customWidth="1"/>
    <col min="4359" max="4360" width="15.6640625" style="619" customWidth="1"/>
    <col min="4361" max="4609" width="9.109375" style="619"/>
    <col min="4610" max="4611" width="10.6640625" style="619" customWidth="1"/>
    <col min="4612" max="4612" width="47.6640625" style="619" customWidth="1"/>
    <col min="4613" max="4613" width="14.6640625" style="619" customWidth="1"/>
    <col min="4614" max="4614" width="12.6640625" style="619" customWidth="1"/>
    <col min="4615" max="4616" width="15.6640625" style="619" customWidth="1"/>
    <col min="4617" max="4865" width="9.109375" style="619"/>
    <col min="4866" max="4867" width="10.6640625" style="619" customWidth="1"/>
    <col min="4868" max="4868" width="47.6640625" style="619" customWidth="1"/>
    <col min="4869" max="4869" width="14.6640625" style="619" customWidth="1"/>
    <col min="4870" max="4870" width="12.6640625" style="619" customWidth="1"/>
    <col min="4871" max="4872" width="15.6640625" style="619" customWidth="1"/>
    <col min="4873" max="5121" width="9.109375" style="619"/>
    <col min="5122" max="5123" width="10.6640625" style="619" customWidth="1"/>
    <col min="5124" max="5124" width="47.6640625" style="619" customWidth="1"/>
    <col min="5125" max="5125" width="14.6640625" style="619" customWidth="1"/>
    <col min="5126" max="5126" width="12.6640625" style="619" customWidth="1"/>
    <col min="5127" max="5128" width="15.6640625" style="619" customWidth="1"/>
    <col min="5129" max="5377" width="9.109375" style="619"/>
    <col min="5378" max="5379" width="10.6640625" style="619" customWidth="1"/>
    <col min="5380" max="5380" width="47.6640625" style="619" customWidth="1"/>
    <col min="5381" max="5381" width="14.6640625" style="619" customWidth="1"/>
    <col min="5382" max="5382" width="12.6640625" style="619" customWidth="1"/>
    <col min="5383" max="5384" width="15.6640625" style="619" customWidth="1"/>
    <col min="5385" max="5633" width="9.109375" style="619"/>
    <col min="5634" max="5635" width="10.6640625" style="619" customWidth="1"/>
    <col min="5636" max="5636" width="47.6640625" style="619" customWidth="1"/>
    <col min="5637" max="5637" width="14.6640625" style="619" customWidth="1"/>
    <col min="5638" max="5638" width="12.6640625" style="619" customWidth="1"/>
    <col min="5639" max="5640" width="15.6640625" style="619" customWidth="1"/>
    <col min="5641" max="5889" width="9.109375" style="619"/>
    <col min="5890" max="5891" width="10.6640625" style="619" customWidth="1"/>
    <col min="5892" max="5892" width="47.6640625" style="619" customWidth="1"/>
    <col min="5893" max="5893" width="14.6640625" style="619" customWidth="1"/>
    <col min="5894" max="5894" width="12.6640625" style="619" customWidth="1"/>
    <col min="5895" max="5896" width="15.6640625" style="619" customWidth="1"/>
    <col min="5897" max="6145" width="9.109375" style="619"/>
    <col min="6146" max="6147" width="10.6640625" style="619" customWidth="1"/>
    <col min="6148" max="6148" width="47.6640625" style="619" customWidth="1"/>
    <col min="6149" max="6149" width="14.6640625" style="619" customWidth="1"/>
    <col min="6150" max="6150" width="12.6640625" style="619" customWidth="1"/>
    <col min="6151" max="6152" width="15.6640625" style="619" customWidth="1"/>
    <col min="6153" max="6401" width="9.109375" style="619"/>
    <col min="6402" max="6403" width="10.6640625" style="619" customWidth="1"/>
    <col min="6404" max="6404" width="47.6640625" style="619" customWidth="1"/>
    <col min="6405" max="6405" width="14.6640625" style="619" customWidth="1"/>
    <col min="6406" max="6406" width="12.6640625" style="619" customWidth="1"/>
    <col min="6407" max="6408" width="15.6640625" style="619" customWidth="1"/>
    <col min="6409" max="6657" width="9.109375" style="619"/>
    <col min="6658" max="6659" width="10.6640625" style="619" customWidth="1"/>
    <col min="6660" max="6660" width="47.6640625" style="619" customWidth="1"/>
    <col min="6661" max="6661" width="14.6640625" style="619" customWidth="1"/>
    <col min="6662" max="6662" width="12.6640625" style="619" customWidth="1"/>
    <col min="6663" max="6664" width="15.6640625" style="619" customWidth="1"/>
    <col min="6665" max="6913" width="9.109375" style="619"/>
    <col min="6914" max="6915" width="10.6640625" style="619" customWidth="1"/>
    <col min="6916" max="6916" width="47.6640625" style="619" customWidth="1"/>
    <col min="6917" max="6917" width="14.6640625" style="619" customWidth="1"/>
    <col min="6918" max="6918" width="12.6640625" style="619" customWidth="1"/>
    <col min="6919" max="6920" width="15.6640625" style="619" customWidth="1"/>
    <col min="6921" max="7169" width="9.109375" style="619"/>
    <col min="7170" max="7171" width="10.6640625" style="619" customWidth="1"/>
    <col min="7172" max="7172" width="47.6640625" style="619" customWidth="1"/>
    <col min="7173" max="7173" width="14.6640625" style="619" customWidth="1"/>
    <col min="7174" max="7174" width="12.6640625" style="619" customWidth="1"/>
    <col min="7175" max="7176" width="15.6640625" style="619" customWidth="1"/>
    <col min="7177" max="7425" width="9.109375" style="619"/>
    <col min="7426" max="7427" width="10.6640625" style="619" customWidth="1"/>
    <col min="7428" max="7428" width="47.6640625" style="619" customWidth="1"/>
    <col min="7429" max="7429" width="14.6640625" style="619" customWidth="1"/>
    <col min="7430" max="7430" width="12.6640625" style="619" customWidth="1"/>
    <col min="7431" max="7432" width="15.6640625" style="619" customWidth="1"/>
    <col min="7433" max="7681" width="9.109375" style="619"/>
    <col min="7682" max="7683" width="10.6640625" style="619" customWidth="1"/>
    <col min="7684" max="7684" width="47.6640625" style="619" customWidth="1"/>
    <col min="7685" max="7685" width="14.6640625" style="619" customWidth="1"/>
    <col min="7686" max="7686" width="12.6640625" style="619" customWidth="1"/>
    <col min="7687" max="7688" width="15.6640625" style="619" customWidth="1"/>
    <col min="7689" max="7937" width="9.109375" style="619"/>
    <col min="7938" max="7939" width="10.6640625" style="619" customWidth="1"/>
    <col min="7940" max="7940" width="47.6640625" style="619" customWidth="1"/>
    <col min="7941" max="7941" width="14.6640625" style="619" customWidth="1"/>
    <col min="7942" max="7942" width="12.6640625" style="619" customWidth="1"/>
    <col min="7943" max="7944" width="15.6640625" style="619" customWidth="1"/>
    <col min="7945" max="8193" width="9.109375" style="619"/>
    <col min="8194" max="8195" width="10.6640625" style="619" customWidth="1"/>
    <col min="8196" max="8196" width="47.6640625" style="619" customWidth="1"/>
    <col min="8197" max="8197" width="14.6640625" style="619" customWidth="1"/>
    <col min="8198" max="8198" width="12.6640625" style="619" customWidth="1"/>
    <col min="8199" max="8200" width="15.6640625" style="619" customWidth="1"/>
    <col min="8201" max="8449" width="9.109375" style="619"/>
    <col min="8450" max="8451" width="10.6640625" style="619" customWidth="1"/>
    <col min="8452" max="8452" width="47.6640625" style="619" customWidth="1"/>
    <col min="8453" max="8453" width="14.6640625" style="619" customWidth="1"/>
    <col min="8454" max="8454" width="12.6640625" style="619" customWidth="1"/>
    <col min="8455" max="8456" width="15.6640625" style="619" customWidth="1"/>
    <col min="8457" max="8705" width="9.109375" style="619"/>
    <col min="8706" max="8707" width="10.6640625" style="619" customWidth="1"/>
    <col min="8708" max="8708" width="47.6640625" style="619" customWidth="1"/>
    <col min="8709" max="8709" width="14.6640625" style="619" customWidth="1"/>
    <col min="8710" max="8710" width="12.6640625" style="619" customWidth="1"/>
    <col min="8711" max="8712" width="15.6640625" style="619" customWidth="1"/>
    <col min="8713" max="8961" width="9.109375" style="619"/>
    <col min="8962" max="8963" width="10.6640625" style="619" customWidth="1"/>
    <col min="8964" max="8964" width="47.6640625" style="619" customWidth="1"/>
    <col min="8965" max="8965" width="14.6640625" style="619" customWidth="1"/>
    <col min="8966" max="8966" width="12.6640625" style="619" customWidth="1"/>
    <col min="8967" max="8968" width="15.6640625" style="619" customWidth="1"/>
    <col min="8969" max="9217" width="9.109375" style="619"/>
    <col min="9218" max="9219" width="10.6640625" style="619" customWidth="1"/>
    <col min="9220" max="9220" width="47.6640625" style="619" customWidth="1"/>
    <col min="9221" max="9221" width="14.6640625" style="619" customWidth="1"/>
    <col min="9222" max="9222" width="12.6640625" style="619" customWidth="1"/>
    <col min="9223" max="9224" width="15.6640625" style="619" customWidth="1"/>
    <col min="9225" max="9473" width="9.109375" style="619"/>
    <col min="9474" max="9475" width="10.6640625" style="619" customWidth="1"/>
    <col min="9476" max="9476" width="47.6640625" style="619" customWidth="1"/>
    <col min="9477" max="9477" width="14.6640625" style="619" customWidth="1"/>
    <col min="9478" max="9478" width="12.6640625" style="619" customWidth="1"/>
    <col min="9479" max="9480" width="15.6640625" style="619" customWidth="1"/>
    <col min="9481" max="9729" width="9.109375" style="619"/>
    <col min="9730" max="9731" width="10.6640625" style="619" customWidth="1"/>
    <col min="9732" max="9732" width="47.6640625" style="619" customWidth="1"/>
    <col min="9733" max="9733" width="14.6640625" style="619" customWidth="1"/>
    <col min="9734" max="9734" width="12.6640625" style="619" customWidth="1"/>
    <col min="9735" max="9736" width="15.6640625" style="619" customWidth="1"/>
    <col min="9737" max="9985" width="9.109375" style="619"/>
    <col min="9986" max="9987" width="10.6640625" style="619" customWidth="1"/>
    <col min="9988" max="9988" width="47.6640625" style="619" customWidth="1"/>
    <col min="9989" max="9989" width="14.6640625" style="619" customWidth="1"/>
    <col min="9990" max="9990" width="12.6640625" style="619" customWidth="1"/>
    <col min="9991" max="9992" width="15.6640625" style="619" customWidth="1"/>
    <col min="9993" max="10241" width="9.109375" style="619"/>
    <col min="10242" max="10243" width="10.6640625" style="619" customWidth="1"/>
    <col min="10244" max="10244" width="47.6640625" style="619" customWidth="1"/>
    <col min="10245" max="10245" width="14.6640625" style="619" customWidth="1"/>
    <col min="10246" max="10246" width="12.6640625" style="619" customWidth="1"/>
    <col min="10247" max="10248" width="15.6640625" style="619" customWidth="1"/>
    <col min="10249" max="10497" width="9.109375" style="619"/>
    <col min="10498" max="10499" width="10.6640625" style="619" customWidth="1"/>
    <col min="10500" max="10500" width="47.6640625" style="619" customWidth="1"/>
    <col min="10501" max="10501" width="14.6640625" style="619" customWidth="1"/>
    <col min="10502" max="10502" width="12.6640625" style="619" customWidth="1"/>
    <col min="10503" max="10504" width="15.6640625" style="619" customWidth="1"/>
    <col min="10505" max="10753" width="9.109375" style="619"/>
    <col min="10754" max="10755" width="10.6640625" style="619" customWidth="1"/>
    <col min="10756" max="10756" width="47.6640625" style="619" customWidth="1"/>
    <col min="10757" max="10757" width="14.6640625" style="619" customWidth="1"/>
    <col min="10758" max="10758" width="12.6640625" style="619" customWidth="1"/>
    <col min="10759" max="10760" width="15.6640625" style="619" customWidth="1"/>
    <col min="10761" max="11009" width="9.109375" style="619"/>
    <col min="11010" max="11011" width="10.6640625" style="619" customWidth="1"/>
    <col min="11012" max="11012" width="47.6640625" style="619" customWidth="1"/>
    <col min="11013" max="11013" width="14.6640625" style="619" customWidth="1"/>
    <col min="11014" max="11014" width="12.6640625" style="619" customWidth="1"/>
    <col min="11015" max="11016" width="15.6640625" style="619" customWidth="1"/>
    <col min="11017" max="11265" width="9.109375" style="619"/>
    <col min="11266" max="11267" width="10.6640625" style="619" customWidth="1"/>
    <col min="11268" max="11268" width="47.6640625" style="619" customWidth="1"/>
    <col min="11269" max="11269" width="14.6640625" style="619" customWidth="1"/>
    <col min="11270" max="11270" width="12.6640625" style="619" customWidth="1"/>
    <col min="11271" max="11272" width="15.6640625" style="619" customWidth="1"/>
    <col min="11273" max="11521" width="9.109375" style="619"/>
    <col min="11522" max="11523" width="10.6640625" style="619" customWidth="1"/>
    <col min="11524" max="11524" width="47.6640625" style="619" customWidth="1"/>
    <col min="11525" max="11525" width="14.6640625" style="619" customWidth="1"/>
    <col min="11526" max="11526" width="12.6640625" style="619" customWidth="1"/>
    <col min="11527" max="11528" width="15.6640625" style="619" customWidth="1"/>
    <col min="11529" max="11777" width="9.109375" style="619"/>
    <col min="11778" max="11779" width="10.6640625" style="619" customWidth="1"/>
    <col min="11780" max="11780" width="47.6640625" style="619" customWidth="1"/>
    <col min="11781" max="11781" width="14.6640625" style="619" customWidth="1"/>
    <col min="11782" max="11782" width="12.6640625" style="619" customWidth="1"/>
    <col min="11783" max="11784" width="15.6640625" style="619" customWidth="1"/>
    <col min="11785" max="12033" width="9.109375" style="619"/>
    <col min="12034" max="12035" width="10.6640625" style="619" customWidth="1"/>
    <col min="12036" max="12036" width="47.6640625" style="619" customWidth="1"/>
    <col min="12037" max="12037" width="14.6640625" style="619" customWidth="1"/>
    <col min="12038" max="12038" width="12.6640625" style="619" customWidth="1"/>
    <col min="12039" max="12040" width="15.6640625" style="619" customWidth="1"/>
    <col min="12041" max="12289" width="9.109375" style="619"/>
    <col min="12290" max="12291" width="10.6640625" style="619" customWidth="1"/>
    <col min="12292" max="12292" width="47.6640625" style="619" customWidth="1"/>
    <col min="12293" max="12293" width="14.6640625" style="619" customWidth="1"/>
    <col min="12294" max="12294" width="12.6640625" style="619" customWidth="1"/>
    <col min="12295" max="12296" width="15.6640625" style="619" customWidth="1"/>
    <col min="12297" max="12545" width="9.109375" style="619"/>
    <col min="12546" max="12547" width="10.6640625" style="619" customWidth="1"/>
    <col min="12548" max="12548" width="47.6640625" style="619" customWidth="1"/>
    <col min="12549" max="12549" width="14.6640625" style="619" customWidth="1"/>
    <col min="12550" max="12550" width="12.6640625" style="619" customWidth="1"/>
    <col min="12551" max="12552" width="15.6640625" style="619" customWidth="1"/>
    <col min="12553" max="12801" width="9.109375" style="619"/>
    <col min="12802" max="12803" width="10.6640625" style="619" customWidth="1"/>
    <col min="12804" max="12804" width="47.6640625" style="619" customWidth="1"/>
    <col min="12805" max="12805" width="14.6640625" style="619" customWidth="1"/>
    <col min="12806" max="12806" width="12.6640625" style="619" customWidth="1"/>
    <col min="12807" max="12808" width="15.6640625" style="619" customWidth="1"/>
    <col min="12809" max="13057" width="9.109375" style="619"/>
    <col min="13058" max="13059" width="10.6640625" style="619" customWidth="1"/>
    <col min="13060" max="13060" width="47.6640625" style="619" customWidth="1"/>
    <col min="13061" max="13061" width="14.6640625" style="619" customWidth="1"/>
    <col min="13062" max="13062" width="12.6640625" style="619" customWidth="1"/>
    <col min="13063" max="13064" width="15.6640625" style="619" customWidth="1"/>
    <col min="13065" max="13313" width="9.109375" style="619"/>
    <col min="13314" max="13315" width="10.6640625" style="619" customWidth="1"/>
    <col min="13316" max="13316" width="47.6640625" style="619" customWidth="1"/>
    <col min="13317" max="13317" width="14.6640625" style="619" customWidth="1"/>
    <col min="13318" max="13318" width="12.6640625" style="619" customWidth="1"/>
    <col min="13319" max="13320" width="15.6640625" style="619" customWidth="1"/>
    <col min="13321" max="13569" width="9.109375" style="619"/>
    <col min="13570" max="13571" width="10.6640625" style="619" customWidth="1"/>
    <col min="13572" max="13572" width="47.6640625" style="619" customWidth="1"/>
    <col min="13573" max="13573" width="14.6640625" style="619" customWidth="1"/>
    <col min="13574" max="13574" width="12.6640625" style="619" customWidth="1"/>
    <col min="13575" max="13576" width="15.6640625" style="619" customWidth="1"/>
    <col min="13577" max="13825" width="9.109375" style="619"/>
    <col min="13826" max="13827" width="10.6640625" style="619" customWidth="1"/>
    <col min="13828" max="13828" width="47.6640625" style="619" customWidth="1"/>
    <col min="13829" max="13829" width="14.6640625" style="619" customWidth="1"/>
    <col min="13830" max="13830" width="12.6640625" style="619" customWidth="1"/>
    <col min="13831" max="13832" width="15.6640625" style="619" customWidth="1"/>
    <col min="13833" max="14081" width="9.109375" style="619"/>
    <col min="14082" max="14083" width="10.6640625" style="619" customWidth="1"/>
    <col min="14084" max="14084" width="47.6640625" style="619" customWidth="1"/>
    <col min="14085" max="14085" width="14.6640625" style="619" customWidth="1"/>
    <col min="14086" max="14086" width="12.6640625" style="619" customWidth="1"/>
    <col min="14087" max="14088" width="15.6640625" style="619" customWidth="1"/>
    <col min="14089" max="14337" width="9.109375" style="619"/>
    <col min="14338" max="14339" width="10.6640625" style="619" customWidth="1"/>
    <col min="14340" max="14340" width="47.6640625" style="619" customWidth="1"/>
    <col min="14341" max="14341" width="14.6640625" style="619" customWidth="1"/>
    <col min="14342" max="14342" width="12.6640625" style="619" customWidth="1"/>
    <col min="14343" max="14344" width="15.6640625" style="619" customWidth="1"/>
    <col min="14345" max="14593" width="9.109375" style="619"/>
    <col min="14594" max="14595" width="10.6640625" style="619" customWidth="1"/>
    <col min="14596" max="14596" width="47.6640625" style="619" customWidth="1"/>
    <col min="14597" max="14597" width="14.6640625" style="619" customWidth="1"/>
    <col min="14598" max="14598" width="12.6640625" style="619" customWidth="1"/>
    <col min="14599" max="14600" width="15.6640625" style="619" customWidth="1"/>
    <col min="14601" max="14849" width="9.109375" style="619"/>
    <col min="14850" max="14851" width="10.6640625" style="619" customWidth="1"/>
    <col min="14852" max="14852" width="47.6640625" style="619" customWidth="1"/>
    <col min="14853" max="14853" width="14.6640625" style="619" customWidth="1"/>
    <col min="14854" max="14854" width="12.6640625" style="619" customWidth="1"/>
    <col min="14855" max="14856" width="15.6640625" style="619" customWidth="1"/>
    <col min="14857" max="15105" width="9.109375" style="619"/>
    <col min="15106" max="15107" width="10.6640625" style="619" customWidth="1"/>
    <col min="15108" max="15108" width="47.6640625" style="619" customWidth="1"/>
    <col min="15109" max="15109" width="14.6640625" style="619" customWidth="1"/>
    <col min="15110" max="15110" width="12.6640625" style="619" customWidth="1"/>
    <col min="15111" max="15112" width="15.6640625" style="619" customWidth="1"/>
    <col min="15113" max="15361" width="9.109375" style="619"/>
    <col min="15362" max="15363" width="10.6640625" style="619" customWidth="1"/>
    <col min="15364" max="15364" width="47.6640625" style="619" customWidth="1"/>
    <col min="15365" max="15365" width="14.6640625" style="619" customWidth="1"/>
    <col min="15366" max="15366" width="12.6640625" style="619" customWidth="1"/>
    <col min="15367" max="15368" width="15.6640625" style="619" customWidth="1"/>
    <col min="15369" max="15617" width="9.109375" style="619"/>
    <col min="15618" max="15619" width="10.6640625" style="619" customWidth="1"/>
    <col min="15620" max="15620" width="47.6640625" style="619" customWidth="1"/>
    <col min="15621" max="15621" width="14.6640625" style="619" customWidth="1"/>
    <col min="15622" max="15622" width="12.6640625" style="619" customWidth="1"/>
    <col min="15623" max="15624" width="15.6640625" style="619" customWidth="1"/>
    <col min="15625" max="15873" width="9.109375" style="619"/>
    <col min="15874" max="15875" width="10.6640625" style="619" customWidth="1"/>
    <col min="15876" max="15876" width="47.6640625" style="619" customWidth="1"/>
    <col min="15877" max="15877" width="14.6640625" style="619" customWidth="1"/>
    <col min="15878" max="15878" width="12.6640625" style="619" customWidth="1"/>
    <col min="15879" max="15880" width="15.6640625" style="619" customWidth="1"/>
    <col min="15881" max="16129" width="9.109375" style="619"/>
    <col min="16130" max="16131" width="10.6640625" style="619" customWidth="1"/>
    <col min="16132" max="16132" width="47.6640625" style="619" customWidth="1"/>
    <col min="16133" max="16133" width="14.6640625" style="619" customWidth="1"/>
    <col min="16134" max="16134" width="12.6640625" style="619" customWidth="1"/>
    <col min="16135" max="16136" width="15.6640625" style="619" customWidth="1"/>
    <col min="16137" max="16384" width="9.109375" style="619"/>
  </cols>
  <sheetData>
    <row r="1" spans="2:8" ht="20.100000000000001" customHeight="1">
      <c r="B1" s="618" t="s">
        <v>1965</v>
      </c>
    </row>
    <row r="2" spans="2:8" s="941" customFormat="1" ht="15" customHeight="1">
      <c r="B2" s="957" t="s">
        <v>7</v>
      </c>
      <c r="C2" s="958" t="s">
        <v>1441</v>
      </c>
      <c r="E2" s="959"/>
      <c r="F2" s="621"/>
      <c r="G2" s="960"/>
      <c r="H2" s="623"/>
    </row>
    <row r="3" spans="2:8" s="941" customFormat="1" ht="15" customHeight="1">
      <c r="B3" s="957" t="s">
        <v>8</v>
      </c>
      <c r="C3" s="958" t="s">
        <v>1442</v>
      </c>
      <c r="E3" s="959"/>
      <c r="F3" s="621"/>
      <c r="G3" s="960"/>
      <c r="H3" s="623"/>
    </row>
    <row r="4" spans="2:8" s="941" customFormat="1" ht="15" customHeight="1">
      <c r="B4" s="957" t="s">
        <v>9</v>
      </c>
      <c r="C4" s="958" t="s">
        <v>1443</v>
      </c>
      <c r="E4" s="959"/>
      <c r="F4" s="621"/>
      <c r="G4" s="960"/>
      <c r="H4" s="623"/>
    </row>
    <row r="5" spans="2:8" s="941" customFormat="1" ht="20.100000000000001" customHeight="1">
      <c r="B5" s="957" t="s">
        <v>10</v>
      </c>
      <c r="C5" s="958" t="s">
        <v>82</v>
      </c>
      <c r="D5" s="961"/>
      <c r="E5" s="961"/>
      <c r="F5" s="961"/>
      <c r="G5" s="961"/>
      <c r="H5" s="961"/>
    </row>
    <row r="6" spans="2:8" s="635" customFormat="1" ht="9.9" customHeight="1">
      <c r="B6" s="630"/>
      <c r="C6" s="630"/>
      <c r="D6" s="631"/>
      <c r="E6" s="630"/>
      <c r="F6" s="632"/>
      <c r="G6" s="633"/>
      <c r="H6" s="634"/>
    </row>
    <row r="7" spans="2:8" s="640" customFormat="1" ht="32.1" customHeight="1" thickBot="1">
      <c r="B7" s="636" t="s">
        <v>11</v>
      </c>
      <c r="C7" s="636" t="s">
        <v>12</v>
      </c>
      <c r="D7" s="637" t="s">
        <v>13</v>
      </c>
      <c r="E7" s="636" t="s">
        <v>14</v>
      </c>
      <c r="F7" s="638" t="s">
        <v>15</v>
      </c>
      <c r="G7" s="658" t="s">
        <v>16</v>
      </c>
      <c r="H7" s="639" t="s">
        <v>17</v>
      </c>
    </row>
    <row r="8" spans="2:8" s="645" customFormat="1" ht="9.9" customHeight="1">
      <c r="B8" s="641"/>
      <c r="C8" s="641"/>
      <c r="D8" s="642"/>
      <c r="E8" s="641"/>
      <c r="F8" s="643"/>
      <c r="G8" s="659"/>
      <c r="H8" s="644"/>
    </row>
    <row r="9" spans="2:8">
      <c r="D9" s="647" t="s">
        <v>18</v>
      </c>
      <c r="G9" s="206" t="s">
        <v>19</v>
      </c>
      <c r="H9" s="649">
        <f>+SUM(H10:H25)</f>
        <v>0</v>
      </c>
    </row>
    <row r="10" spans="2:8">
      <c r="D10" s="647"/>
      <c r="G10" s="206"/>
      <c r="H10" s="649"/>
    </row>
    <row r="11" spans="2:8">
      <c r="D11" s="647" t="s">
        <v>20</v>
      </c>
      <c r="G11" s="204"/>
    </row>
    <row r="12" spans="2:8" ht="26.4">
      <c r="B12" s="646" t="s">
        <v>21</v>
      </c>
      <c r="C12" s="646" t="s">
        <v>1444</v>
      </c>
      <c r="D12" s="620" t="s">
        <v>1312</v>
      </c>
      <c r="E12" s="646" t="s">
        <v>22</v>
      </c>
      <c r="F12" s="621">
        <v>1.304</v>
      </c>
      <c r="G12" s="204"/>
      <c r="H12" s="623">
        <f>ROUND(F12*G12,2)</f>
        <v>0</v>
      </c>
    </row>
    <row r="13" spans="2:8" ht="39.6">
      <c r="D13" s="650" t="s">
        <v>1445</v>
      </c>
      <c r="G13" s="204"/>
    </row>
    <row r="14" spans="2:8" ht="26.4">
      <c r="B14" s="646" t="s">
        <v>23</v>
      </c>
      <c r="C14" s="646" t="s">
        <v>1446</v>
      </c>
      <c r="D14" s="620" t="s">
        <v>1309</v>
      </c>
      <c r="E14" s="646" t="s">
        <v>24</v>
      </c>
      <c r="F14" s="621">
        <v>118</v>
      </c>
      <c r="G14" s="204"/>
      <c r="H14" s="623">
        <f>ROUND(F14*G14,2)</f>
        <v>0</v>
      </c>
    </row>
    <row r="15" spans="2:8" ht="92.4">
      <c r="D15" s="650" t="s">
        <v>1447</v>
      </c>
      <c r="G15" s="204"/>
    </row>
    <row r="16" spans="2:8">
      <c r="G16" s="204"/>
    </row>
    <row r="17" spans="2:8">
      <c r="D17" s="647" t="s">
        <v>25</v>
      </c>
      <c r="G17" s="204"/>
    </row>
    <row r="18" spans="2:8" ht="26.4">
      <c r="B18" s="646" t="s">
        <v>21</v>
      </c>
      <c r="C18" s="646" t="s">
        <v>1448</v>
      </c>
      <c r="D18" s="620" t="s">
        <v>1449</v>
      </c>
      <c r="E18" s="646" t="s">
        <v>26</v>
      </c>
      <c r="F18" s="621">
        <v>80</v>
      </c>
      <c r="G18" s="204"/>
      <c r="H18" s="623">
        <f>ROUND(F18*G18,2)</f>
        <v>0</v>
      </c>
    </row>
    <row r="19" spans="2:8" ht="26.4">
      <c r="B19" s="646" t="s">
        <v>23</v>
      </c>
      <c r="C19" s="646" t="s">
        <v>1450</v>
      </c>
      <c r="D19" s="620" t="s">
        <v>1451</v>
      </c>
      <c r="E19" s="646" t="s">
        <v>26</v>
      </c>
      <c r="F19" s="621">
        <v>8</v>
      </c>
      <c r="G19" s="204"/>
      <c r="H19" s="623">
        <f>ROUND(F19*G19,2)</f>
        <v>0</v>
      </c>
    </row>
    <row r="20" spans="2:8">
      <c r="G20" s="204"/>
    </row>
    <row r="21" spans="2:8">
      <c r="D21" s="647" t="s">
        <v>1452</v>
      </c>
      <c r="G21" s="204"/>
    </row>
    <row r="22" spans="2:8">
      <c r="B22" s="646" t="s">
        <v>21</v>
      </c>
      <c r="C22" s="646" t="s">
        <v>1453</v>
      </c>
      <c r="D22" s="620" t="s">
        <v>1454</v>
      </c>
      <c r="E22" s="646" t="s">
        <v>31</v>
      </c>
      <c r="F22" s="621">
        <v>240</v>
      </c>
      <c r="G22" s="204"/>
      <c r="H22" s="623">
        <f>ROUND(F22*G22,2)</f>
        <v>0</v>
      </c>
    </row>
    <row r="23" spans="2:8" ht="39.6">
      <c r="D23" s="650" t="s">
        <v>1455</v>
      </c>
      <c r="G23" s="204"/>
    </row>
    <row r="24" spans="2:8" ht="26.4">
      <c r="B24" s="646" t="s">
        <v>23</v>
      </c>
      <c r="C24" s="646" t="s">
        <v>1456</v>
      </c>
      <c r="D24" s="620" t="s">
        <v>1457</v>
      </c>
      <c r="E24" s="646" t="s">
        <v>31</v>
      </c>
      <c r="F24" s="621">
        <v>240</v>
      </c>
      <c r="G24" s="204"/>
      <c r="H24" s="623">
        <f>ROUND(F24*G24,2)</f>
        <v>0</v>
      </c>
    </row>
    <row r="25" spans="2:8">
      <c r="G25" s="204"/>
    </row>
    <row r="26" spans="2:8">
      <c r="D26" s="647" t="s">
        <v>37</v>
      </c>
      <c r="G26" s="206" t="s">
        <v>38</v>
      </c>
      <c r="H26" s="649">
        <f>+SUM(H27:H49)</f>
        <v>0</v>
      </c>
    </row>
    <row r="27" spans="2:8">
      <c r="D27" s="647"/>
      <c r="G27" s="206"/>
      <c r="H27" s="649"/>
    </row>
    <row r="28" spans="2:8">
      <c r="D28" s="647" t="s">
        <v>39</v>
      </c>
      <c r="G28" s="204"/>
    </row>
    <row r="29" spans="2:8" ht="52.8">
      <c r="B29" s="646" t="s">
        <v>21</v>
      </c>
      <c r="C29" s="646" t="s">
        <v>567</v>
      </c>
      <c r="D29" s="620" t="s">
        <v>568</v>
      </c>
      <c r="E29" s="646" t="s">
        <v>40</v>
      </c>
      <c r="F29" s="621">
        <v>2453</v>
      </c>
      <c r="G29" s="204"/>
      <c r="H29" s="623">
        <f>ROUND(F29*G29,2)</f>
        <v>0</v>
      </c>
    </row>
    <row r="30" spans="2:8" ht="52.8">
      <c r="B30" s="646" t="s">
        <v>23</v>
      </c>
      <c r="C30" s="646" t="s">
        <v>1277</v>
      </c>
      <c r="D30" s="620" t="s">
        <v>1278</v>
      </c>
      <c r="E30" s="646" t="s">
        <v>40</v>
      </c>
      <c r="F30" s="621">
        <v>1343</v>
      </c>
      <c r="G30" s="204"/>
      <c r="H30" s="623">
        <f>ROUND(F30*G30,2)</f>
        <v>0</v>
      </c>
    </row>
    <row r="31" spans="2:8" ht="26.4">
      <c r="D31" s="650" t="s">
        <v>1458</v>
      </c>
      <c r="G31" s="204"/>
    </row>
    <row r="32" spans="2:8" ht="52.8">
      <c r="B32" s="646" t="s">
        <v>27</v>
      </c>
      <c r="C32" s="646" t="s">
        <v>1459</v>
      </c>
      <c r="D32" s="620" t="s">
        <v>1460</v>
      </c>
      <c r="E32" s="646" t="s">
        <v>40</v>
      </c>
      <c r="F32" s="621">
        <v>171</v>
      </c>
      <c r="G32" s="204"/>
      <c r="H32" s="623">
        <f>ROUND(F32*G32,2)</f>
        <v>0</v>
      </c>
    </row>
    <row r="33" spans="2:8" ht="26.4">
      <c r="D33" s="650" t="s">
        <v>1458</v>
      </c>
      <c r="G33" s="204"/>
    </row>
    <row r="34" spans="2:8" ht="26.4">
      <c r="B34" s="646" t="s">
        <v>28</v>
      </c>
      <c r="C34" s="646" t="s">
        <v>1461</v>
      </c>
      <c r="D34" s="620" t="s">
        <v>1343</v>
      </c>
      <c r="E34" s="646" t="s">
        <v>58</v>
      </c>
      <c r="F34" s="621">
        <v>60</v>
      </c>
      <c r="G34" s="204"/>
      <c r="H34" s="623">
        <f>ROUND(F34*G34,2)</f>
        <v>0</v>
      </c>
    </row>
    <row r="35" spans="2:8">
      <c r="G35" s="204"/>
    </row>
    <row r="36" spans="2:8">
      <c r="D36" s="647" t="s">
        <v>41</v>
      </c>
      <c r="G36" s="204"/>
    </row>
    <row r="37" spans="2:8" ht="26.4">
      <c r="B37" s="646" t="s">
        <v>21</v>
      </c>
      <c r="C37" s="646" t="s">
        <v>915</v>
      </c>
      <c r="D37" s="620" t="s">
        <v>916</v>
      </c>
      <c r="E37" s="646" t="s">
        <v>31</v>
      </c>
      <c r="F37" s="621">
        <v>1956</v>
      </c>
      <c r="G37" s="204"/>
      <c r="H37" s="623">
        <f>ROUND(F37*G37,2)</f>
        <v>0</v>
      </c>
    </row>
    <row r="38" spans="2:8">
      <c r="G38" s="204"/>
    </row>
    <row r="39" spans="2:8">
      <c r="D39" s="647" t="s">
        <v>1462</v>
      </c>
      <c r="G39" s="204"/>
    </row>
    <row r="40" spans="2:8">
      <c r="B40" s="646" t="s">
        <v>21</v>
      </c>
      <c r="C40" s="646" t="s">
        <v>584</v>
      </c>
      <c r="D40" s="620" t="s">
        <v>585</v>
      </c>
      <c r="E40" s="646" t="s">
        <v>40</v>
      </c>
      <c r="F40" s="621">
        <v>772</v>
      </c>
      <c r="G40" s="204"/>
      <c r="H40" s="623">
        <f>ROUND(F40*G40,2)</f>
        <v>0</v>
      </c>
    </row>
    <row r="41" spans="2:8" ht="66">
      <c r="D41" s="650" t="s">
        <v>1463</v>
      </c>
      <c r="G41" s="204"/>
    </row>
    <row r="42" spans="2:8">
      <c r="B42" s="646" t="s">
        <v>23</v>
      </c>
      <c r="C42" s="646" t="s">
        <v>42</v>
      </c>
      <c r="D42" s="620" t="s">
        <v>43</v>
      </c>
      <c r="E42" s="646" t="s">
        <v>40</v>
      </c>
      <c r="F42" s="621">
        <v>2854</v>
      </c>
      <c r="G42" s="204"/>
      <c r="H42" s="623">
        <f>ROUND(F42*G42,2)</f>
        <v>0</v>
      </c>
    </row>
    <row r="43" spans="2:8" ht="52.8">
      <c r="D43" s="650" t="s">
        <v>1464</v>
      </c>
      <c r="G43" s="204"/>
    </row>
    <row r="44" spans="2:8">
      <c r="G44" s="204"/>
    </row>
    <row r="45" spans="2:8" ht="26.4">
      <c r="D45" s="647" t="s">
        <v>1465</v>
      </c>
      <c r="G45" s="204"/>
    </row>
    <row r="46" spans="2:8">
      <c r="B46" s="646" t="s">
        <v>21</v>
      </c>
      <c r="C46" s="646" t="s">
        <v>1466</v>
      </c>
      <c r="D46" s="620" t="s">
        <v>1467</v>
      </c>
      <c r="E46" s="646" t="s">
        <v>40</v>
      </c>
      <c r="F46" s="621">
        <v>3967</v>
      </c>
      <c r="G46" s="204"/>
      <c r="H46" s="623">
        <f>ROUND(F46*G46,2)</f>
        <v>0</v>
      </c>
    </row>
    <row r="47" spans="2:8">
      <c r="B47" s="646" t="s">
        <v>23</v>
      </c>
      <c r="C47" s="646" t="s">
        <v>830</v>
      </c>
      <c r="D47" s="620" t="s">
        <v>831</v>
      </c>
      <c r="E47" s="646" t="s">
        <v>44</v>
      </c>
      <c r="F47" s="621">
        <v>6743</v>
      </c>
      <c r="G47" s="204"/>
      <c r="H47" s="623">
        <f>ROUND(F47*G47,2)</f>
        <v>0</v>
      </c>
    </row>
    <row r="48" spans="2:8">
      <c r="B48" s="646" t="s">
        <v>27</v>
      </c>
      <c r="C48" s="646" t="s">
        <v>109</v>
      </c>
      <c r="D48" s="620" t="s">
        <v>110</v>
      </c>
      <c r="E48" s="646" t="s">
        <v>40</v>
      </c>
      <c r="F48" s="621">
        <v>3967</v>
      </c>
      <c r="G48" s="204"/>
      <c r="H48" s="623">
        <f>ROUND(F48*G48,2)</f>
        <v>0</v>
      </c>
    </row>
    <row r="49" spans="2:8">
      <c r="G49" s="204"/>
    </row>
    <row r="50" spans="2:8">
      <c r="D50" s="647" t="s">
        <v>832</v>
      </c>
      <c r="G50" s="206" t="s">
        <v>50</v>
      </c>
      <c r="H50" s="649">
        <f>+SUM(H51:H129)</f>
        <v>0</v>
      </c>
    </row>
    <row r="51" spans="2:8">
      <c r="D51" s="647"/>
      <c r="G51" s="206"/>
      <c r="H51" s="649"/>
    </row>
    <row r="52" spans="2:8">
      <c r="D52" s="647" t="s">
        <v>1468</v>
      </c>
      <c r="G52" s="204"/>
    </row>
    <row r="53" spans="2:8" ht="39.6">
      <c r="B53" s="646" t="s">
        <v>21</v>
      </c>
      <c r="C53" s="646" t="s">
        <v>1469</v>
      </c>
      <c r="D53" s="620" t="s">
        <v>1470</v>
      </c>
      <c r="E53" s="646" t="s">
        <v>24</v>
      </c>
      <c r="F53" s="621">
        <v>2</v>
      </c>
      <c r="G53" s="204"/>
      <c r="H53" s="623">
        <f>ROUND(F53*G53,2)</f>
        <v>0</v>
      </c>
    </row>
    <row r="54" spans="2:8" ht="39.6">
      <c r="D54" s="650" t="s">
        <v>1471</v>
      </c>
      <c r="G54" s="204"/>
    </row>
    <row r="55" spans="2:8" ht="39.6">
      <c r="B55" s="646" t="s">
        <v>23</v>
      </c>
      <c r="C55" s="646" t="s">
        <v>1472</v>
      </c>
      <c r="D55" s="620" t="s">
        <v>1473</v>
      </c>
      <c r="E55" s="646" t="s">
        <v>24</v>
      </c>
      <c r="F55" s="621">
        <v>1</v>
      </c>
      <c r="G55" s="204"/>
      <c r="H55" s="623">
        <f>ROUND(F55*G55,2)</f>
        <v>0</v>
      </c>
    </row>
    <row r="56" spans="2:8" ht="26.4">
      <c r="B56" s="646" t="s">
        <v>27</v>
      </c>
      <c r="C56" s="646" t="s">
        <v>1180</v>
      </c>
      <c r="D56" s="620" t="s">
        <v>1474</v>
      </c>
      <c r="E56" s="646" t="s">
        <v>24</v>
      </c>
      <c r="F56" s="621">
        <v>2</v>
      </c>
      <c r="G56" s="204"/>
      <c r="H56" s="623">
        <f>ROUND(F56*G56,2)</f>
        <v>0</v>
      </c>
    </row>
    <row r="57" spans="2:8" ht="39.6">
      <c r="D57" s="650" t="s">
        <v>1475</v>
      </c>
      <c r="G57" s="204"/>
    </row>
    <row r="58" spans="2:8" ht="26.4">
      <c r="B58" s="646" t="s">
        <v>28</v>
      </c>
      <c r="C58" s="646" t="s">
        <v>1476</v>
      </c>
      <c r="D58" s="620" t="s">
        <v>1477</v>
      </c>
      <c r="E58" s="646" t="s">
        <v>24</v>
      </c>
      <c r="F58" s="621">
        <v>1</v>
      </c>
      <c r="G58" s="204"/>
      <c r="H58" s="623">
        <f>ROUND(F58*G58,2)</f>
        <v>0</v>
      </c>
    </row>
    <row r="59" spans="2:8" ht="39.6">
      <c r="B59" s="646" t="s">
        <v>29</v>
      </c>
      <c r="C59" s="646" t="s">
        <v>196</v>
      </c>
      <c r="D59" s="620" t="s">
        <v>197</v>
      </c>
      <c r="E59" s="646" t="s">
        <v>31</v>
      </c>
      <c r="F59" s="621">
        <v>10</v>
      </c>
      <c r="G59" s="204"/>
      <c r="H59" s="623">
        <f>ROUND(F59*G59,2)</f>
        <v>0</v>
      </c>
    </row>
    <row r="60" spans="2:8" ht="52.8">
      <c r="D60" s="650" t="s">
        <v>1478</v>
      </c>
      <c r="G60" s="204"/>
    </row>
    <row r="61" spans="2:8">
      <c r="G61" s="204"/>
    </row>
    <row r="62" spans="2:8">
      <c r="D62" s="647" t="s">
        <v>1479</v>
      </c>
      <c r="G62" s="204"/>
    </row>
    <row r="63" spans="2:8" ht="39.6">
      <c r="B63" s="646" t="s">
        <v>21</v>
      </c>
      <c r="C63" s="646" t="s">
        <v>1480</v>
      </c>
      <c r="D63" s="620" t="s">
        <v>1481</v>
      </c>
      <c r="E63" s="646" t="s">
        <v>26</v>
      </c>
      <c r="F63" s="621">
        <v>4</v>
      </c>
      <c r="G63" s="204"/>
      <c r="H63" s="623">
        <f>ROUND(F63*G63,2)</f>
        <v>0</v>
      </c>
    </row>
    <row r="64" spans="2:8" ht="39.6">
      <c r="B64" s="646" t="s">
        <v>23</v>
      </c>
      <c r="C64" s="646" t="s">
        <v>1482</v>
      </c>
      <c r="D64" s="620" t="s">
        <v>1349</v>
      </c>
      <c r="E64" s="646" t="s">
        <v>26</v>
      </c>
      <c r="F64" s="621">
        <v>475</v>
      </c>
      <c r="G64" s="204"/>
      <c r="H64" s="623">
        <f>ROUND(F64*G64,2)</f>
        <v>0</v>
      </c>
    </row>
    <row r="65" spans="2:8" ht="52.8">
      <c r="D65" s="650" t="s">
        <v>1483</v>
      </c>
      <c r="G65" s="204"/>
    </row>
    <row r="66" spans="2:8" ht="39.6">
      <c r="B66" s="646" t="s">
        <v>27</v>
      </c>
      <c r="C66" s="646" t="s">
        <v>210</v>
      </c>
      <c r="D66" s="620" t="s">
        <v>211</v>
      </c>
      <c r="E66" s="646" t="s">
        <v>26</v>
      </c>
      <c r="F66" s="621">
        <v>526</v>
      </c>
      <c r="G66" s="204"/>
      <c r="H66" s="623">
        <f>ROUND(F66*G66,2)</f>
        <v>0</v>
      </c>
    </row>
    <row r="67" spans="2:8" ht="39.6">
      <c r="D67" s="650" t="s">
        <v>1484</v>
      </c>
      <c r="G67" s="204"/>
    </row>
    <row r="68" spans="2:8" ht="39.6">
      <c r="B68" s="646" t="s">
        <v>28</v>
      </c>
      <c r="C68" s="646" t="s">
        <v>231</v>
      </c>
      <c r="D68" s="620" t="s">
        <v>232</v>
      </c>
      <c r="E68" s="646" t="s">
        <v>26</v>
      </c>
      <c r="F68" s="621">
        <v>90</v>
      </c>
      <c r="G68" s="204"/>
      <c r="H68" s="623">
        <f>ROUND(F68*G68,2)</f>
        <v>0</v>
      </c>
    </row>
    <row r="69" spans="2:8" ht="39.6">
      <c r="B69" s="646" t="s">
        <v>29</v>
      </c>
      <c r="C69" s="646" t="s">
        <v>212</v>
      </c>
      <c r="D69" s="620" t="s">
        <v>213</v>
      </c>
      <c r="E69" s="646" t="s">
        <v>26</v>
      </c>
      <c r="F69" s="621">
        <v>25</v>
      </c>
      <c r="G69" s="204"/>
      <c r="H69" s="623">
        <f>ROUND(F69*G69,2)</f>
        <v>0</v>
      </c>
    </row>
    <row r="70" spans="2:8" ht="39.6">
      <c r="D70" s="650" t="s">
        <v>1484</v>
      </c>
      <c r="G70" s="204"/>
    </row>
    <row r="71" spans="2:8" ht="39.6">
      <c r="B71" s="646" t="s">
        <v>30</v>
      </c>
      <c r="C71" s="646" t="s">
        <v>233</v>
      </c>
      <c r="D71" s="620" t="s">
        <v>234</v>
      </c>
      <c r="E71" s="646" t="s">
        <v>26</v>
      </c>
      <c r="F71" s="621">
        <v>141</v>
      </c>
      <c r="G71" s="204"/>
      <c r="H71" s="623">
        <f>ROUND(F71*G71,2)</f>
        <v>0</v>
      </c>
    </row>
    <row r="72" spans="2:8" ht="39.6">
      <c r="B72" s="646" t="s">
        <v>32</v>
      </c>
      <c r="C72" s="646" t="s">
        <v>1485</v>
      </c>
      <c r="D72" s="620" t="s">
        <v>1486</v>
      </c>
      <c r="E72" s="646" t="s">
        <v>26</v>
      </c>
      <c r="F72" s="621">
        <v>41</v>
      </c>
      <c r="G72" s="204"/>
      <c r="H72" s="623">
        <f>ROUND(F72*G72,2)</f>
        <v>0</v>
      </c>
    </row>
    <row r="73" spans="2:8" ht="66">
      <c r="D73" s="650" t="s">
        <v>1487</v>
      </c>
      <c r="G73" s="204"/>
    </row>
    <row r="74" spans="2:8" ht="39.6">
      <c r="B74" s="646" t="s">
        <v>33</v>
      </c>
      <c r="C74" s="646" t="s">
        <v>1192</v>
      </c>
      <c r="D74" s="620" t="s">
        <v>1488</v>
      </c>
      <c r="E74" s="646" t="s">
        <v>24</v>
      </c>
      <c r="F74" s="621">
        <v>10</v>
      </c>
      <c r="G74" s="204"/>
      <c r="H74" s="623">
        <f t="shared" ref="H74:H99" si="0">ROUND(F74*G74,2)</f>
        <v>0</v>
      </c>
    </row>
    <row r="75" spans="2:8" ht="39.6">
      <c r="B75" s="646" t="s">
        <v>34</v>
      </c>
      <c r="C75" s="646" t="s">
        <v>1489</v>
      </c>
      <c r="D75" s="620" t="s">
        <v>1490</v>
      </c>
      <c r="E75" s="646" t="s">
        <v>24</v>
      </c>
      <c r="F75" s="621">
        <v>13</v>
      </c>
      <c r="G75" s="204"/>
      <c r="H75" s="623">
        <f t="shared" si="0"/>
        <v>0</v>
      </c>
    </row>
    <row r="76" spans="2:8" ht="52.8">
      <c r="B76" s="646" t="s">
        <v>35</v>
      </c>
      <c r="C76" s="646" t="s">
        <v>1137</v>
      </c>
      <c r="D76" s="620" t="s">
        <v>1491</v>
      </c>
      <c r="E76" s="646" t="s">
        <v>24</v>
      </c>
      <c r="F76" s="621">
        <v>3</v>
      </c>
      <c r="G76" s="204"/>
      <c r="H76" s="623">
        <f t="shared" si="0"/>
        <v>0</v>
      </c>
    </row>
    <row r="77" spans="2:8" ht="52.8">
      <c r="B77" s="646" t="s">
        <v>36</v>
      </c>
      <c r="C77" s="646" t="s">
        <v>1492</v>
      </c>
      <c r="D77" s="620" t="s">
        <v>1493</v>
      </c>
      <c r="E77" s="646" t="s">
        <v>24</v>
      </c>
      <c r="F77" s="621">
        <v>24</v>
      </c>
      <c r="G77" s="204"/>
      <c r="H77" s="623">
        <f t="shared" si="0"/>
        <v>0</v>
      </c>
    </row>
    <row r="78" spans="2:8" ht="39.6">
      <c r="B78" s="646" t="s">
        <v>68</v>
      </c>
      <c r="C78" s="646" t="s">
        <v>1494</v>
      </c>
      <c r="D78" s="620" t="s">
        <v>1495</v>
      </c>
      <c r="E78" s="646" t="s">
        <v>24</v>
      </c>
      <c r="F78" s="621">
        <v>35</v>
      </c>
      <c r="G78" s="204"/>
      <c r="H78" s="623">
        <f t="shared" si="0"/>
        <v>0</v>
      </c>
    </row>
    <row r="79" spans="2:8" ht="39.6">
      <c r="B79" s="646" t="s">
        <v>78</v>
      </c>
      <c r="C79" s="646" t="s">
        <v>1496</v>
      </c>
      <c r="D79" s="620" t="s">
        <v>1497</v>
      </c>
      <c r="E79" s="646" t="s">
        <v>24</v>
      </c>
      <c r="F79" s="621">
        <v>63</v>
      </c>
      <c r="G79" s="204"/>
      <c r="H79" s="623">
        <f t="shared" si="0"/>
        <v>0</v>
      </c>
    </row>
    <row r="80" spans="2:8" ht="39.6">
      <c r="B80" s="646" t="s">
        <v>77</v>
      </c>
      <c r="C80" s="646" t="s">
        <v>1498</v>
      </c>
      <c r="D80" s="620" t="s">
        <v>1499</v>
      </c>
      <c r="E80" s="646" t="s">
        <v>24</v>
      </c>
      <c r="F80" s="621">
        <v>25</v>
      </c>
      <c r="G80" s="204"/>
      <c r="H80" s="623">
        <f t="shared" si="0"/>
        <v>0</v>
      </c>
    </row>
    <row r="81" spans="2:8" ht="39.6">
      <c r="B81" s="646" t="s">
        <v>76</v>
      </c>
      <c r="C81" s="646" t="s">
        <v>1500</v>
      </c>
      <c r="D81" s="620" t="s">
        <v>1501</v>
      </c>
      <c r="E81" s="646" t="s">
        <v>24</v>
      </c>
      <c r="F81" s="621">
        <v>9</v>
      </c>
      <c r="G81" s="204"/>
      <c r="H81" s="623">
        <f t="shared" si="0"/>
        <v>0</v>
      </c>
    </row>
    <row r="82" spans="2:8" ht="52.8">
      <c r="B82" s="646" t="s">
        <v>75</v>
      </c>
      <c r="C82" s="646" t="s">
        <v>1502</v>
      </c>
      <c r="D82" s="620" t="s">
        <v>1503</v>
      </c>
      <c r="E82" s="646" t="s">
        <v>24</v>
      </c>
      <c r="F82" s="621">
        <v>4</v>
      </c>
      <c r="G82" s="204"/>
      <c r="H82" s="623">
        <f t="shared" si="0"/>
        <v>0</v>
      </c>
    </row>
    <row r="83" spans="2:8" ht="39.6">
      <c r="B83" s="646" t="s">
        <v>74</v>
      </c>
      <c r="C83" s="646" t="s">
        <v>1504</v>
      </c>
      <c r="D83" s="620" t="s">
        <v>1505</v>
      </c>
      <c r="E83" s="646" t="s">
        <v>24</v>
      </c>
      <c r="F83" s="621">
        <v>11</v>
      </c>
      <c r="G83" s="204"/>
      <c r="H83" s="623">
        <f t="shared" si="0"/>
        <v>0</v>
      </c>
    </row>
    <row r="84" spans="2:8" ht="39.6">
      <c r="B84" s="646" t="s">
        <v>454</v>
      </c>
      <c r="C84" s="646" t="s">
        <v>1506</v>
      </c>
      <c r="D84" s="620" t="s">
        <v>1507</v>
      </c>
      <c r="E84" s="646" t="s">
        <v>24</v>
      </c>
      <c r="F84" s="621">
        <v>102</v>
      </c>
      <c r="G84" s="204"/>
      <c r="H84" s="623">
        <f t="shared" si="0"/>
        <v>0</v>
      </c>
    </row>
    <row r="85" spans="2:8" ht="26.4">
      <c r="B85" s="646" t="s">
        <v>455</v>
      </c>
      <c r="C85" s="646" t="s">
        <v>1508</v>
      </c>
      <c r="D85" s="620" t="s">
        <v>1509</v>
      </c>
      <c r="E85" s="646" t="s">
        <v>26</v>
      </c>
      <c r="F85" s="621">
        <v>1095</v>
      </c>
      <c r="G85" s="204"/>
      <c r="H85" s="623">
        <f t="shared" si="0"/>
        <v>0</v>
      </c>
    </row>
    <row r="86" spans="2:8" ht="26.4">
      <c r="B86" s="646" t="s">
        <v>456</v>
      </c>
      <c r="C86" s="646" t="s">
        <v>1510</v>
      </c>
      <c r="D86" s="620" t="s">
        <v>1511</v>
      </c>
      <c r="E86" s="646" t="s">
        <v>26</v>
      </c>
      <c r="F86" s="621">
        <v>186</v>
      </c>
      <c r="G86" s="204"/>
      <c r="H86" s="623">
        <f t="shared" si="0"/>
        <v>0</v>
      </c>
    </row>
    <row r="87" spans="2:8" ht="26.4">
      <c r="B87" s="646" t="s">
        <v>457</v>
      </c>
      <c r="C87" s="646" t="s">
        <v>1512</v>
      </c>
      <c r="D87" s="620" t="s">
        <v>1513</v>
      </c>
      <c r="E87" s="646" t="s">
        <v>26</v>
      </c>
      <c r="F87" s="621">
        <v>22</v>
      </c>
      <c r="G87" s="204"/>
      <c r="H87" s="623">
        <f t="shared" si="0"/>
        <v>0</v>
      </c>
    </row>
    <row r="88" spans="2:8" ht="26.4">
      <c r="B88" s="646" t="s">
        <v>458</v>
      </c>
      <c r="C88" s="646" t="s">
        <v>1514</v>
      </c>
      <c r="D88" s="620" t="s">
        <v>1515</v>
      </c>
      <c r="E88" s="646" t="s">
        <v>26</v>
      </c>
      <c r="F88" s="621">
        <v>695</v>
      </c>
      <c r="G88" s="204"/>
      <c r="H88" s="623">
        <f t="shared" si="0"/>
        <v>0</v>
      </c>
    </row>
    <row r="89" spans="2:8" ht="26.4">
      <c r="B89" s="646" t="s">
        <v>459</v>
      </c>
      <c r="C89" s="646" t="s">
        <v>1516</v>
      </c>
      <c r="D89" s="620" t="s">
        <v>1517</v>
      </c>
      <c r="E89" s="646" t="s">
        <v>26</v>
      </c>
      <c r="F89" s="621">
        <v>49</v>
      </c>
      <c r="G89" s="204"/>
      <c r="H89" s="623">
        <f t="shared" si="0"/>
        <v>0</v>
      </c>
    </row>
    <row r="90" spans="2:8" ht="26.4">
      <c r="B90" s="646" t="s">
        <v>460</v>
      </c>
      <c r="C90" s="646" t="s">
        <v>1518</v>
      </c>
      <c r="D90" s="620" t="s">
        <v>1519</v>
      </c>
      <c r="E90" s="646" t="s">
        <v>26</v>
      </c>
      <c r="F90" s="621">
        <v>352</v>
      </c>
      <c r="G90" s="204"/>
      <c r="H90" s="623">
        <f t="shared" si="0"/>
        <v>0</v>
      </c>
    </row>
    <row r="91" spans="2:8" ht="26.4">
      <c r="B91" s="646" t="s">
        <v>462</v>
      </c>
      <c r="C91" s="646" t="s">
        <v>1520</v>
      </c>
      <c r="D91" s="620" t="s">
        <v>1521</v>
      </c>
      <c r="E91" s="646" t="s">
        <v>26</v>
      </c>
      <c r="F91" s="621">
        <v>128</v>
      </c>
      <c r="G91" s="204"/>
      <c r="H91" s="623">
        <f t="shared" si="0"/>
        <v>0</v>
      </c>
    </row>
    <row r="92" spans="2:8" ht="26.4">
      <c r="B92" s="646" t="s">
        <v>463</v>
      </c>
      <c r="C92" s="646" t="s">
        <v>1522</v>
      </c>
      <c r="D92" s="620" t="s">
        <v>1523</v>
      </c>
      <c r="E92" s="646" t="s">
        <v>26</v>
      </c>
      <c r="F92" s="621">
        <v>22</v>
      </c>
      <c r="G92" s="204"/>
      <c r="H92" s="623">
        <f t="shared" si="0"/>
        <v>0</v>
      </c>
    </row>
    <row r="93" spans="2:8" ht="26.4">
      <c r="B93" s="646" t="s">
        <v>464</v>
      </c>
      <c r="C93" s="646" t="s">
        <v>1524</v>
      </c>
      <c r="D93" s="620" t="s">
        <v>1525</v>
      </c>
      <c r="E93" s="646" t="s">
        <v>26</v>
      </c>
      <c r="F93" s="621">
        <v>180</v>
      </c>
      <c r="G93" s="204"/>
      <c r="H93" s="623">
        <f t="shared" si="0"/>
        <v>0</v>
      </c>
    </row>
    <row r="94" spans="2:8" ht="26.4">
      <c r="B94" s="646" t="s">
        <v>466</v>
      </c>
      <c r="C94" s="646" t="s">
        <v>214</v>
      </c>
      <c r="D94" s="620" t="s">
        <v>215</v>
      </c>
      <c r="E94" s="646" t="s">
        <v>26</v>
      </c>
      <c r="F94" s="621">
        <v>55</v>
      </c>
      <c r="G94" s="204"/>
      <c r="H94" s="623">
        <f t="shared" si="0"/>
        <v>0</v>
      </c>
    </row>
    <row r="95" spans="2:8" ht="26.4">
      <c r="B95" s="646" t="s">
        <v>467</v>
      </c>
      <c r="C95" s="646" t="s">
        <v>1526</v>
      </c>
      <c r="D95" s="620" t="s">
        <v>1527</v>
      </c>
      <c r="E95" s="646" t="s">
        <v>26</v>
      </c>
      <c r="F95" s="621">
        <v>20</v>
      </c>
      <c r="G95" s="204"/>
      <c r="H95" s="623">
        <f t="shared" si="0"/>
        <v>0</v>
      </c>
    </row>
    <row r="96" spans="2:8">
      <c r="B96" s="646" t="s">
        <v>468</v>
      </c>
      <c r="C96" s="646" t="s">
        <v>1528</v>
      </c>
      <c r="D96" s="620" t="s">
        <v>1383</v>
      </c>
      <c r="E96" s="646" t="s">
        <v>26</v>
      </c>
      <c r="F96" s="621">
        <v>479</v>
      </c>
      <c r="G96" s="204"/>
      <c r="H96" s="623">
        <f t="shared" si="0"/>
        <v>0</v>
      </c>
    </row>
    <row r="97" spans="2:8">
      <c r="B97" s="646" t="s">
        <v>470</v>
      </c>
      <c r="C97" s="646" t="s">
        <v>1529</v>
      </c>
      <c r="D97" s="620" t="s">
        <v>1433</v>
      </c>
      <c r="E97" s="646" t="s">
        <v>26</v>
      </c>
      <c r="F97" s="621">
        <v>782</v>
      </c>
      <c r="G97" s="204"/>
      <c r="H97" s="623">
        <f t="shared" si="0"/>
        <v>0</v>
      </c>
    </row>
    <row r="98" spans="2:8">
      <c r="B98" s="646" t="s">
        <v>474</v>
      </c>
      <c r="C98" s="646" t="s">
        <v>1530</v>
      </c>
      <c r="D98" s="620" t="s">
        <v>1531</v>
      </c>
      <c r="E98" s="646" t="s">
        <v>26</v>
      </c>
      <c r="F98" s="621">
        <v>43</v>
      </c>
      <c r="G98" s="204"/>
      <c r="H98" s="623">
        <f t="shared" si="0"/>
        <v>0</v>
      </c>
    </row>
    <row r="99" spans="2:8">
      <c r="B99" s="646" t="s">
        <v>475</v>
      </c>
      <c r="C99" s="646" t="s">
        <v>1532</v>
      </c>
      <c r="D99" s="620" t="s">
        <v>1533</v>
      </c>
      <c r="E99" s="646" t="s">
        <v>26</v>
      </c>
      <c r="F99" s="621">
        <v>1304</v>
      </c>
      <c r="G99" s="204"/>
      <c r="H99" s="623">
        <f t="shared" si="0"/>
        <v>0</v>
      </c>
    </row>
    <row r="100" spans="2:8">
      <c r="G100" s="204"/>
    </row>
    <row r="101" spans="2:8">
      <c r="D101" s="647" t="s">
        <v>1534</v>
      </c>
      <c r="G101" s="204"/>
    </row>
    <row r="102" spans="2:8" ht="26.4">
      <c r="B102" s="646" t="s">
        <v>21</v>
      </c>
      <c r="C102" s="646" t="s">
        <v>135</v>
      </c>
      <c r="D102" s="620" t="s">
        <v>136</v>
      </c>
      <c r="E102" s="646" t="s">
        <v>24</v>
      </c>
      <c r="F102" s="621">
        <v>2</v>
      </c>
      <c r="G102" s="204"/>
      <c r="H102" s="623">
        <f>ROUND(F102*G102,2)</f>
        <v>0</v>
      </c>
    </row>
    <row r="103" spans="2:8" ht="39.6">
      <c r="D103" s="650" t="s">
        <v>1535</v>
      </c>
      <c r="G103" s="204"/>
    </row>
    <row r="104" spans="2:8" ht="26.4">
      <c r="B104" s="646" t="s">
        <v>23</v>
      </c>
      <c r="C104" s="646" t="s">
        <v>1536</v>
      </c>
      <c r="D104" s="620" t="s">
        <v>1537</v>
      </c>
      <c r="E104" s="646" t="s">
        <v>24</v>
      </c>
      <c r="F104" s="621">
        <v>51</v>
      </c>
      <c r="G104" s="204"/>
      <c r="H104" s="623">
        <f>ROUND(F104*G104,2)</f>
        <v>0</v>
      </c>
    </row>
    <row r="105" spans="2:8" ht="39.6">
      <c r="D105" s="650" t="s">
        <v>1535</v>
      </c>
      <c r="G105" s="204"/>
    </row>
    <row r="106" spans="2:8" ht="26.4">
      <c r="B106" s="646" t="s">
        <v>27</v>
      </c>
      <c r="C106" s="646" t="s">
        <v>1538</v>
      </c>
      <c r="D106" s="620" t="s">
        <v>1539</v>
      </c>
      <c r="E106" s="646" t="s">
        <v>24</v>
      </c>
      <c r="F106" s="621">
        <v>15</v>
      </c>
      <c r="G106" s="204"/>
      <c r="H106" s="623">
        <f>ROUND(F106*G106,2)</f>
        <v>0</v>
      </c>
    </row>
    <row r="107" spans="2:8" ht="39.6">
      <c r="D107" s="650" t="s">
        <v>1535</v>
      </c>
      <c r="G107" s="204"/>
    </row>
    <row r="108" spans="2:8" ht="26.4">
      <c r="B108" s="646" t="s">
        <v>28</v>
      </c>
      <c r="C108" s="646" t="s">
        <v>1540</v>
      </c>
      <c r="D108" s="620" t="s">
        <v>1427</v>
      </c>
      <c r="E108" s="646" t="s">
        <v>24</v>
      </c>
      <c r="F108" s="621">
        <v>4</v>
      </c>
      <c r="G108" s="204"/>
      <c r="H108" s="623">
        <f>ROUND(F108*G108,2)</f>
        <v>0</v>
      </c>
    </row>
    <row r="109" spans="2:8" ht="39.6">
      <c r="D109" s="650" t="s">
        <v>1541</v>
      </c>
      <c r="G109" s="204"/>
    </row>
    <row r="110" spans="2:8" ht="26.4">
      <c r="B110" s="646" t="s">
        <v>29</v>
      </c>
      <c r="C110" s="646" t="s">
        <v>1542</v>
      </c>
      <c r="D110" s="620" t="s">
        <v>1368</v>
      </c>
      <c r="E110" s="646" t="s">
        <v>24</v>
      </c>
      <c r="F110" s="621">
        <v>20</v>
      </c>
      <c r="G110" s="204"/>
      <c r="H110" s="623">
        <f>ROUND(F110*G110,2)</f>
        <v>0</v>
      </c>
    </row>
    <row r="111" spans="2:8" ht="52.8">
      <c r="D111" s="650" t="s">
        <v>1543</v>
      </c>
      <c r="G111" s="204"/>
    </row>
    <row r="112" spans="2:8" ht="26.4">
      <c r="B112" s="646" t="s">
        <v>30</v>
      </c>
      <c r="C112" s="646" t="s">
        <v>216</v>
      </c>
      <c r="D112" s="620" t="s">
        <v>217</v>
      </c>
      <c r="E112" s="646" t="s">
        <v>24</v>
      </c>
      <c r="F112" s="621">
        <v>12</v>
      </c>
      <c r="G112" s="204"/>
      <c r="H112" s="623">
        <f>ROUND(F112*G112,2)</f>
        <v>0</v>
      </c>
    </row>
    <row r="113" spans="2:8" ht="52.8">
      <c r="D113" s="650" t="s">
        <v>1544</v>
      </c>
      <c r="G113" s="204"/>
    </row>
    <row r="114" spans="2:8" ht="26.4">
      <c r="B114" s="646" t="s">
        <v>32</v>
      </c>
      <c r="C114" s="646" t="s">
        <v>1545</v>
      </c>
      <c r="D114" s="620" t="s">
        <v>1430</v>
      </c>
      <c r="E114" s="646" t="s">
        <v>24</v>
      </c>
      <c r="F114" s="621">
        <v>5</v>
      </c>
      <c r="G114" s="204"/>
      <c r="H114" s="623">
        <f>ROUND(F114*G114,2)</f>
        <v>0</v>
      </c>
    </row>
    <row r="115" spans="2:8" ht="26.4">
      <c r="D115" s="650" t="s">
        <v>1546</v>
      </c>
      <c r="G115" s="204"/>
    </row>
    <row r="116" spans="2:8" ht="26.4">
      <c r="B116" s="646" t="s">
        <v>33</v>
      </c>
      <c r="C116" s="646" t="s">
        <v>1547</v>
      </c>
      <c r="D116" s="620" t="s">
        <v>1548</v>
      </c>
      <c r="E116" s="646" t="s">
        <v>24</v>
      </c>
      <c r="F116" s="621">
        <v>4</v>
      </c>
      <c r="G116" s="204"/>
      <c r="H116" s="623">
        <f>ROUND(F116*G116,2)</f>
        <v>0</v>
      </c>
    </row>
    <row r="117" spans="2:8" ht="52.8">
      <c r="D117" s="650" t="s">
        <v>1549</v>
      </c>
      <c r="G117" s="204"/>
    </row>
    <row r="118" spans="2:8" ht="26.4">
      <c r="B118" s="646" t="s">
        <v>34</v>
      </c>
      <c r="C118" s="646" t="s">
        <v>1550</v>
      </c>
      <c r="D118" s="620" t="s">
        <v>1551</v>
      </c>
      <c r="E118" s="646" t="s">
        <v>24</v>
      </c>
      <c r="F118" s="621">
        <v>15</v>
      </c>
      <c r="G118" s="204"/>
      <c r="H118" s="623">
        <f>ROUND(F118*G118,2)</f>
        <v>0</v>
      </c>
    </row>
    <row r="119" spans="2:8" ht="39.6">
      <c r="B119" s="646" t="s">
        <v>35</v>
      </c>
      <c r="C119" s="646" t="s">
        <v>1287</v>
      </c>
      <c r="D119" s="620" t="s">
        <v>1288</v>
      </c>
      <c r="E119" s="646" t="s">
        <v>24</v>
      </c>
      <c r="F119" s="621">
        <v>53</v>
      </c>
      <c r="G119" s="204"/>
      <c r="H119" s="623">
        <f>ROUND(F119*G119,2)</f>
        <v>0</v>
      </c>
    </row>
    <row r="120" spans="2:8" ht="26.4">
      <c r="D120" s="650" t="s">
        <v>1552</v>
      </c>
      <c r="G120" s="204"/>
    </row>
    <row r="121" spans="2:8" ht="39.6">
      <c r="B121" s="646" t="s">
        <v>36</v>
      </c>
      <c r="C121" s="646" t="s">
        <v>52</v>
      </c>
      <c r="D121" s="620" t="s">
        <v>53</v>
      </c>
      <c r="E121" s="646" t="s">
        <v>24</v>
      </c>
      <c r="F121" s="621">
        <v>18</v>
      </c>
      <c r="G121" s="204"/>
      <c r="H121" s="623">
        <f>ROUND(F121*G121,2)</f>
        <v>0</v>
      </c>
    </row>
    <row r="122" spans="2:8" ht="26.4">
      <c r="D122" s="650" t="s">
        <v>1552</v>
      </c>
      <c r="G122" s="204"/>
    </row>
    <row r="123" spans="2:8" ht="39.6">
      <c r="B123" s="646" t="s">
        <v>68</v>
      </c>
      <c r="C123" s="646" t="s">
        <v>97</v>
      </c>
      <c r="D123" s="620" t="s">
        <v>98</v>
      </c>
      <c r="E123" s="646" t="s">
        <v>24</v>
      </c>
      <c r="F123" s="621">
        <v>27</v>
      </c>
      <c r="G123" s="204"/>
      <c r="H123" s="623">
        <f>ROUND(F123*G123,2)</f>
        <v>0</v>
      </c>
    </row>
    <row r="124" spans="2:8" ht="26.4">
      <c r="B124" s="646" t="s">
        <v>78</v>
      </c>
      <c r="C124" s="646" t="s">
        <v>218</v>
      </c>
      <c r="D124" s="620" t="s">
        <v>219</v>
      </c>
      <c r="E124" s="646" t="s">
        <v>24</v>
      </c>
      <c r="F124" s="621">
        <v>2</v>
      </c>
      <c r="G124" s="204"/>
      <c r="H124" s="623">
        <f>ROUND(F124*G124,2)</f>
        <v>0</v>
      </c>
    </row>
    <row r="125" spans="2:8" ht="66">
      <c r="D125" s="650" t="s">
        <v>1553</v>
      </c>
      <c r="G125" s="204"/>
    </row>
    <row r="126" spans="2:8" ht="52.8">
      <c r="B126" s="646" t="s">
        <v>77</v>
      </c>
      <c r="C126" s="646" t="s">
        <v>1150</v>
      </c>
      <c r="D126" s="620" t="s">
        <v>1898</v>
      </c>
      <c r="E126" s="646" t="s">
        <v>24</v>
      </c>
      <c r="F126" s="621">
        <v>2</v>
      </c>
      <c r="G126" s="204"/>
      <c r="H126" s="623">
        <f>ROUND(F126*G126,2)</f>
        <v>0</v>
      </c>
    </row>
    <row r="127" spans="2:8">
      <c r="B127" s="646" t="s">
        <v>76</v>
      </c>
      <c r="C127" s="646" t="s">
        <v>1554</v>
      </c>
      <c r="D127" s="620" t="s">
        <v>1555</v>
      </c>
      <c r="E127" s="646" t="s">
        <v>24</v>
      </c>
      <c r="F127" s="621">
        <v>67</v>
      </c>
      <c r="G127" s="204"/>
      <c r="H127" s="623">
        <f>ROUND(F127*G127,2)</f>
        <v>0</v>
      </c>
    </row>
    <row r="128" spans="2:8">
      <c r="B128" s="646" t="s">
        <v>75</v>
      </c>
      <c r="C128" s="646" t="s">
        <v>1556</v>
      </c>
      <c r="D128" s="620" t="s">
        <v>1388</v>
      </c>
      <c r="E128" s="646" t="s">
        <v>24</v>
      </c>
      <c r="F128" s="621">
        <v>45</v>
      </c>
      <c r="G128" s="204"/>
      <c r="H128" s="623">
        <f>ROUND(F128*G128,2)</f>
        <v>0</v>
      </c>
    </row>
    <row r="129" spans="2:8">
      <c r="G129" s="204"/>
    </row>
    <row r="130" spans="2:8">
      <c r="D130" s="647" t="s">
        <v>836</v>
      </c>
      <c r="G130" s="206" t="s">
        <v>837</v>
      </c>
      <c r="H130" s="649">
        <f>+SUM(H131:H135)</f>
        <v>0</v>
      </c>
    </row>
    <row r="131" spans="2:8">
      <c r="D131" s="647"/>
      <c r="G131" s="206"/>
      <c r="H131" s="649"/>
    </row>
    <row r="132" spans="2:8">
      <c r="D132" s="647" t="s">
        <v>1557</v>
      </c>
      <c r="G132" s="204"/>
    </row>
    <row r="133" spans="2:8" ht="66">
      <c r="B133" s="646" t="s">
        <v>21</v>
      </c>
      <c r="C133" s="646" t="s">
        <v>1558</v>
      </c>
      <c r="D133" s="620" t="s">
        <v>1559</v>
      </c>
      <c r="E133" s="646" t="s">
        <v>24</v>
      </c>
      <c r="F133" s="621">
        <v>2</v>
      </c>
      <c r="G133" s="204"/>
      <c r="H133" s="623">
        <f>ROUND(F133*G133,2)</f>
        <v>0</v>
      </c>
    </row>
    <row r="134" spans="2:8" ht="26.4">
      <c r="D134" s="650" t="s">
        <v>1560</v>
      </c>
      <c r="G134" s="204"/>
    </row>
    <row r="135" spans="2:8">
      <c r="G135" s="204"/>
    </row>
    <row r="136" spans="2:8">
      <c r="G136" s="204"/>
    </row>
    <row r="137" spans="2:8" ht="17.399999999999999" customHeight="1">
      <c r="D137" s="962" t="str">
        <f>D9</f>
        <v>1 PREDDELA</v>
      </c>
      <c r="E137" s="655">
        <f>H9</f>
        <v>0</v>
      </c>
      <c r="G137" s="204"/>
    </row>
    <row r="138" spans="2:8" ht="17.399999999999999" customHeight="1">
      <c r="D138" s="962" t="str">
        <f>D26</f>
        <v>2 ZEMELJSKA DELA</v>
      </c>
      <c r="E138" s="655">
        <f>H26</f>
        <v>0</v>
      </c>
      <c r="G138" s="204"/>
    </row>
    <row r="139" spans="2:8" ht="17.399999999999999" customHeight="1">
      <c r="D139" s="962" t="str">
        <f>D50</f>
        <v>3 ODVODNJAVANJE</v>
      </c>
      <c r="E139" s="655">
        <f>H50</f>
        <v>0</v>
      </c>
      <c r="G139" s="204"/>
    </row>
    <row r="140" spans="2:8" ht="17.399999999999999" customHeight="1">
      <c r="D140" s="962" t="str">
        <f>D130</f>
        <v>4 GRADBENA IN OBRTNIŠKA DELA</v>
      </c>
      <c r="E140" s="655">
        <f>H130</f>
        <v>0</v>
      </c>
      <c r="G140" s="204"/>
    </row>
    <row r="141" spans="2:8" ht="17.399999999999999" customHeight="1">
      <c r="D141" s="656" t="s">
        <v>61</v>
      </c>
      <c r="E141" s="657">
        <f>+SUM(E137:E140)</f>
        <v>0</v>
      </c>
      <c r="G141" s="204"/>
    </row>
    <row r="142" spans="2:8">
      <c r="G142" s="204"/>
    </row>
    <row r="143" spans="2:8" ht="17.399999999999999" customHeight="1">
      <c r="G143" s="206"/>
    </row>
  </sheetData>
  <sheetProtection algorithmName="SHA-512" hashValue="7GAlnjJCb+OjY8T23owS+CSkeW+nkm1Sh77m1Ic2bmAT8/fFCiq6WACiSgeMNN8BXe6wkKsYI7i2pj8KyWbahA==" saltValue="juEMULjU3ejQVY6K4knMlg==" spinCount="100000" sheet="1" objects="1" scenarios="1"/>
  <pageMargins left="0.98425196850393704" right="0.39370078740157499" top="0.78740157480314998" bottom="0.78740157480314998" header="0" footer="0.196850393700787"/>
  <pageSetup paperSize="9" scale="70" fitToHeight="50" orientation="portrait" r:id="rId1"/>
  <headerFooter>
    <oddFooter>&amp;CStran &amp;P od &amp;N</oddFooter>
  </headerFooter>
  <rowBreaks count="3" manualBreakCount="3">
    <brk id="43" min="1" max="7" man="1"/>
    <brk id="109" min="1" max="7" man="1"/>
    <brk id="128" min="1" max="7"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24EB5-3A27-4892-BD08-60FBD070B5D0}">
  <sheetPr>
    <pageSetUpPr fitToPage="1"/>
  </sheetPr>
  <dimension ref="A1:IV189"/>
  <sheetViews>
    <sheetView view="pageBreakPreview" zoomScale="130" zoomScaleNormal="100" zoomScaleSheetLayoutView="130" workbookViewId="0">
      <selection activeCell="G5" sqref="G5"/>
    </sheetView>
  </sheetViews>
  <sheetFormatPr defaultColWidth="9.109375" defaultRowHeight="13.8"/>
  <cols>
    <col min="1" max="1" width="4.5546875" style="138" customWidth="1"/>
    <col min="2" max="2" width="51.88671875" style="137" customWidth="1"/>
    <col min="3" max="3" width="0" style="136" hidden="1" customWidth="1"/>
    <col min="4" max="4" width="6.5546875" style="136" hidden="1" customWidth="1"/>
    <col min="5" max="5" width="5.109375" style="139" bestFit="1" customWidth="1"/>
    <col min="6" max="6" width="8.33203125" style="458" bestFit="1" customWidth="1"/>
    <col min="7" max="7" width="12" style="966" customWidth="1"/>
    <col min="8" max="8" width="14" style="140" bestFit="1" customWidth="1"/>
    <col min="9" max="9" width="16.6640625" style="136" customWidth="1"/>
    <col min="10" max="10" width="31.44140625" style="136" customWidth="1"/>
    <col min="11" max="11" width="11.88671875" style="137" bestFit="1" customWidth="1"/>
    <col min="12" max="12" width="10.6640625" style="137" bestFit="1" customWidth="1"/>
    <col min="13" max="13" width="9.109375" style="137"/>
    <col min="14" max="15" width="8.88671875" style="136" customWidth="1"/>
    <col min="16" max="16384" width="9.109375" style="137"/>
  </cols>
  <sheetData>
    <row r="1" spans="1:15" ht="16.2">
      <c r="A1" s="436" t="s">
        <v>2164</v>
      </c>
      <c r="B1" s="437"/>
      <c r="C1" s="437"/>
      <c r="D1" s="437"/>
      <c r="E1" s="437"/>
      <c r="F1" s="455"/>
      <c r="G1" s="963"/>
      <c r="H1" s="437"/>
      <c r="J1" s="137"/>
    </row>
    <row r="2" spans="1:15">
      <c r="E2" s="400" t="s">
        <v>2104</v>
      </c>
      <c r="F2" s="456" t="s">
        <v>2105</v>
      </c>
      <c r="G2" s="964" t="s">
        <v>2107</v>
      </c>
      <c r="H2" s="401" t="s">
        <v>2106</v>
      </c>
      <c r="J2" s="137"/>
    </row>
    <row r="3" spans="1:15">
      <c r="A3" s="141" t="s">
        <v>1574</v>
      </c>
      <c r="B3" s="142" t="s">
        <v>563</v>
      </c>
      <c r="C3" s="143"/>
      <c r="D3" s="143"/>
      <c r="E3" s="144"/>
      <c r="F3" s="457"/>
      <c r="G3" s="965"/>
      <c r="H3" s="145"/>
      <c r="J3" s="137"/>
      <c r="L3" s="146"/>
      <c r="M3" s="146"/>
    </row>
    <row r="4" spans="1:15">
      <c r="B4" s="137" t="s">
        <v>6</v>
      </c>
      <c r="J4" s="137"/>
    </row>
    <row r="5" spans="1:15">
      <c r="A5" s="138" t="s">
        <v>681</v>
      </c>
      <c r="B5" s="137" t="s">
        <v>682</v>
      </c>
      <c r="E5" s="139" t="s">
        <v>314</v>
      </c>
      <c r="F5" s="458">
        <v>165</v>
      </c>
      <c r="G5" s="967"/>
      <c r="H5" s="483">
        <f>ROUND(F5*G5,2)</f>
        <v>0</v>
      </c>
      <c r="J5" s="137"/>
    </row>
    <row r="6" spans="1:15">
      <c r="G6" s="967"/>
      <c r="H6" s="483"/>
      <c r="J6" s="137"/>
    </row>
    <row r="7" spans="1:15">
      <c r="A7" s="138" t="s">
        <v>683</v>
      </c>
      <c r="B7" s="137" t="s">
        <v>684</v>
      </c>
      <c r="E7" s="139" t="s">
        <v>314</v>
      </c>
      <c r="F7" s="458">
        <f>F5</f>
        <v>165</v>
      </c>
      <c r="G7" s="967"/>
      <c r="H7" s="483">
        <f t="shared" ref="H7:H13" si="0">ROUND(F7*G7,2)</f>
        <v>0</v>
      </c>
      <c r="J7" s="137"/>
    </row>
    <row r="8" spans="1:15">
      <c r="G8" s="967"/>
      <c r="H8" s="483"/>
      <c r="J8" s="137"/>
    </row>
    <row r="9" spans="1:15">
      <c r="A9" s="138" t="s">
        <v>685</v>
      </c>
      <c r="B9" s="137" t="s">
        <v>686</v>
      </c>
      <c r="E9" s="139" t="s">
        <v>314</v>
      </c>
      <c r="F9" s="458">
        <f>F5</f>
        <v>165</v>
      </c>
      <c r="G9" s="967"/>
      <c r="H9" s="483">
        <f t="shared" si="0"/>
        <v>0</v>
      </c>
      <c r="J9" s="137"/>
    </row>
    <row r="10" spans="1:15">
      <c r="G10" s="967"/>
      <c r="H10" s="483"/>
      <c r="J10" s="137"/>
    </row>
    <row r="11" spans="1:15">
      <c r="A11" s="138" t="s">
        <v>687</v>
      </c>
      <c r="B11" s="137" t="s">
        <v>688</v>
      </c>
      <c r="E11" s="139" t="s">
        <v>314</v>
      </c>
      <c r="F11" s="458">
        <f>+F5</f>
        <v>165</v>
      </c>
      <c r="G11" s="967"/>
      <c r="H11" s="483">
        <f t="shared" si="0"/>
        <v>0</v>
      </c>
      <c r="I11" s="137"/>
      <c r="N11" s="137"/>
      <c r="O11" s="137"/>
    </row>
    <row r="12" spans="1:15">
      <c r="B12" s="137" t="s">
        <v>1575</v>
      </c>
      <c r="G12" s="967"/>
      <c r="H12" s="483"/>
      <c r="I12" s="140"/>
      <c r="N12" s="137"/>
      <c r="O12" s="137"/>
    </row>
    <row r="13" spans="1:15">
      <c r="A13" s="138" t="s">
        <v>689</v>
      </c>
      <c r="B13" s="137" t="s">
        <v>2116</v>
      </c>
      <c r="E13" s="139" t="s">
        <v>518</v>
      </c>
      <c r="F13" s="458">
        <v>100</v>
      </c>
      <c r="G13" s="967"/>
      <c r="H13" s="483">
        <f t="shared" si="0"/>
        <v>0</v>
      </c>
      <c r="I13" s="137"/>
      <c r="N13" s="137"/>
      <c r="O13" s="137"/>
    </row>
    <row r="14" spans="1:15">
      <c r="B14" s="137" t="s">
        <v>2117</v>
      </c>
      <c r="G14" s="967"/>
      <c r="H14" s="483"/>
      <c r="I14" s="137"/>
      <c r="N14" s="137"/>
      <c r="O14" s="137"/>
    </row>
    <row r="15" spans="1:15">
      <c r="G15" s="967"/>
      <c r="H15" s="483"/>
      <c r="I15" s="137"/>
      <c r="N15" s="137"/>
      <c r="O15" s="137"/>
    </row>
    <row r="16" spans="1:15">
      <c r="A16" s="141" t="s">
        <v>1576</v>
      </c>
      <c r="B16" s="142" t="s">
        <v>1577</v>
      </c>
      <c r="C16" s="143"/>
      <c r="D16" s="143"/>
      <c r="E16" s="144"/>
      <c r="F16" s="457"/>
      <c r="G16" s="968"/>
      <c r="H16" s="484"/>
      <c r="J16" s="140"/>
      <c r="L16" s="146"/>
      <c r="M16" s="146"/>
    </row>
    <row r="17" spans="1:15">
      <c r="A17" s="148"/>
      <c r="B17" s="149"/>
      <c r="G17" s="967"/>
      <c r="H17" s="483"/>
      <c r="I17" s="150"/>
      <c r="J17" s="151"/>
    </row>
    <row r="18" spans="1:15">
      <c r="A18" s="138" t="s">
        <v>681</v>
      </c>
      <c r="B18" s="137" t="s">
        <v>691</v>
      </c>
      <c r="G18" s="967"/>
      <c r="H18" s="483"/>
      <c r="J18" s="511"/>
      <c r="M18" s="152"/>
    </row>
    <row r="19" spans="1:15">
      <c r="B19" s="137" t="s">
        <v>692</v>
      </c>
      <c r="G19" s="967"/>
      <c r="H19" s="483"/>
      <c r="J19" s="512"/>
    </row>
    <row r="20" spans="1:15">
      <c r="B20" s="153" t="s">
        <v>2158</v>
      </c>
      <c r="E20" s="139" t="s">
        <v>519</v>
      </c>
      <c r="F20" s="458">
        <v>2</v>
      </c>
      <c r="G20" s="967"/>
      <c r="H20" s="483">
        <f t="shared" ref="H20" si="1">ROUND(F20*G20,2)</f>
        <v>0</v>
      </c>
    </row>
    <row r="21" spans="1:15">
      <c r="A21" s="139"/>
      <c r="E21" s="154"/>
      <c r="G21" s="967"/>
      <c r="H21" s="483"/>
      <c r="I21" s="137"/>
      <c r="J21" s="137"/>
      <c r="N21" s="137"/>
      <c r="O21" s="137"/>
    </row>
    <row r="22" spans="1:15" ht="13.5" customHeight="1">
      <c r="A22" s="138" t="s">
        <v>683</v>
      </c>
      <c r="B22" s="137" t="s">
        <v>693</v>
      </c>
      <c r="G22" s="967"/>
      <c r="H22" s="483"/>
      <c r="J22" s="511"/>
      <c r="M22" s="152"/>
    </row>
    <row r="23" spans="1:15" ht="13.5" customHeight="1">
      <c r="B23" s="137" t="s">
        <v>694</v>
      </c>
      <c r="G23" s="967"/>
      <c r="H23" s="483"/>
      <c r="J23" s="512"/>
    </row>
    <row r="24" spans="1:15" ht="13.5" customHeight="1">
      <c r="B24" s="153" t="s">
        <v>2157</v>
      </c>
      <c r="G24" s="967"/>
      <c r="H24" s="483"/>
    </row>
    <row r="25" spans="1:15" ht="13.5" customHeight="1">
      <c r="B25" s="137" t="s">
        <v>695</v>
      </c>
      <c r="E25" s="139" t="s">
        <v>519</v>
      </c>
      <c r="F25" s="458">
        <v>1</v>
      </c>
      <c r="G25" s="967"/>
      <c r="H25" s="483">
        <f t="shared" ref="H25" si="2">ROUND(F25*G25,2)</f>
        <v>0</v>
      </c>
    </row>
    <row r="26" spans="1:15">
      <c r="G26" s="967"/>
      <c r="H26" s="483"/>
      <c r="I26" s="155"/>
      <c r="J26" s="156"/>
    </row>
    <row r="27" spans="1:15">
      <c r="A27" s="138" t="s">
        <v>685</v>
      </c>
      <c r="B27" s="137" t="s">
        <v>696</v>
      </c>
      <c r="G27" s="969"/>
      <c r="H27" s="485"/>
      <c r="I27" s="140"/>
      <c r="J27" s="137"/>
    </row>
    <row r="28" spans="1:15">
      <c r="B28" s="137" t="s">
        <v>697</v>
      </c>
      <c r="G28" s="967"/>
      <c r="H28" s="483"/>
      <c r="I28" s="140"/>
      <c r="J28" s="137"/>
    </row>
    <row r="29" spans="1:15">
      <c r="B29" s="137" t="s">
        <v>698</v>
      </c>
      <c r="G29" s="967"/>
      <c r="H29" s="483"/>
      <c r="I29" s="140"/>
      <c r="J29" s="137"/>
    </row>
    <row r="30" spans="1:15">
      <c r="B30" s="137" t="s">
        <v>699</v>
      </c>
      <c r="E30" s="139" t="s">
        <v>519</v>
      </c>
      <c r="F30" s="458">
        <v>3</v>
      </c>
      <c r="G30" s="967"/>
      <c r="H30" s="483">
        <f t="shared" ref="H30" si="3">ROUND(F30*G30,2)</f>
        <v>0</v>
      </c>
      <c r="I30" s="140"/>
      <c r="J30" s="137"/>
    </row>
    <row r="31" spans="1:15" ht="13.5" customHeight="1">
      <c r="B31" s="153"/>
      <c r="G31" s="967"/>
      <c r="H31" s="483"/>
    </row>
    <row r="32" spans="1:15">
      <c r="A32" s="138" t="s">
        <v>687</v>
      </c>
      <c r="B32" s="137" t="s">
        <v>700</v>
      </c>
      <c r="G32" s="969"/>
      <c r="H32" s="483"/>
      <c r="J32" s="140"/>
    </row>
    <row r="33" spans="1:10">
      <c r="B33" s="137" t="s">
        <v>701</v>
      </c>
      <c r="G33" s="967"/>
      <c r="H33" s="483"/>
      <c r="J33" s="140"/>
    </row>
    <row r="34" spans="1:10">
      <c r="B34" s="137" t="s">
        <v>702</v>
      </c>
      <c r="G34" s="967"/>
      <c r="H34" s="483"/>
      <c r="J34" s="140"/>
    </row>
    <row r="35" spans="1:10">
      <c r="B35" s="137" t="s">
        <v>1578</v>
      </c>
      <c r="G35" s="967"/>
      <c r="H35" s="483"/>
      <c r="J35" s="140"/>
    </row>
    <row r="36" spans="1:10">
      <c r="B36" s="137" t="s">
        <v>703</v>
      </c>
      <c r="E36" s="139" t="s">
        <v>314</v>
      </c>
      <c r="F36" s="458">
        <f>+F5-F48</f>
        <v>140</v>
      </c>
      <c r="G36" s="969"/>
      <c r="H36" s="483">
        <f t="shared" ref="H36" si="4">ROUND(F36*G36,2)</f>
        <v>0</v>
      </c>
      <c r="J36" s="140"/>
    </row>
    <row r="37" spans="1:10">
      <c r="G37" s="967"/>
      <c r="H37" s="483"/>
      <c r="J37" s="140"/>
    </row>
    <row r="38" spans="1:10" s="160" customFormat="1">
      <c r="A38" s="159" t="s">
        <v>689</v>
      </c>
      <c r="B38" s="160" t="s">
        <v>704</v>
      </c>
      <c r="C38" s="161"/>
      <c r="D38" s="161"/>
      <c r="E38" s="162"/>
      <c r="F38" s="459"/>
      <c r="G38" s="970"/>
      <c r="H38" s="486"/>
    </row>
    <row r="39" spans="1:10" s="160" customFormat="1">
      <c r="A39" s="159"/>
      <c r="B39" s="160" t="s">
        <v>705</v>
      </c>
      <c r="C39" s="161"/>
      <c r="D39" s="161"/>
      <c r="E39" s="162"/>
      <c r="F39" s="459"/>
      <c r="G39" s="970"/>
      <c r="H39" s="486"/>
    </row>
    <row r="40" spans="1:10" s="160" customFormat="1">
      <c r="A40" s="159"/>
      <c r="B40" s="160" t="s">
        <v>1660</v>
      </c>
      <c r="C40" s="161"/>
      <c r="D40" s="161"/>
      <c r="E40" s="162" t="s">
        <v>314</v>
      </c>
      <c r="F40" s="459">
        <v>180</v>
      </c>
      <c r="G40" s="970"/>
      <c r="H40" s="486">
        <f t="shared" ref="H40" si="5">ROUND(F40*G40,2)</f>
        <v>0</v>
      </c>
    </row>
    <row r="41" spans="1:10" s="160" customFormat="1">
      <c r="A41" s="159"/>
      <c r="C41" s="161"/>
      <c r="D41" s="161"/>
      <c r="E41" s="162"/>
      <c r="F41" s="459"/>
      <c r="G41" s="970"/>
      <c r="H41" s="486"/>
    </row>
    <row r="42" spans="1:10">
      <c r="A42" s="138" t="s">
        <v>706</v>
      </c>
      <c r="B42" s="137" t="s">
        <v>700</v>
      </c>
      <c r="G42" s="969"/>
      <c r="H42" s="485"/>
      <c r="J42" s="140"/>
    </row>
    <row r="43" spans="1:10">
      <c r="B43" s="137" t="s">
        <v>707</v>
      </c>
      <c r="G43" s="969"/>
      <c r="H43" s="485"/>
      <c r="J43" s="140"/>
    </row>
    <row r="44" spans="1:10">
      <c r="B44" s="137" t="s">
        <v>708</v>
      </c>
      <c r="G44" s="969"/>
      <c r="H44" s="485"/>
      <c r="J44" s="511"/>
    </row>
    <row r="45" spans="1:10">
      <c r="B45" s="137" t="s">
        <v>709</v>
      </c>
      <c r="G45" s="969"/>
      <c r="H45" s="485"/>
      <c r="J45" s="512"/>
    </row>
    <row r="46" spans="1:10">
      <c r="B46" s="137" t="s">
        <v>1661</v>
      </c>
      <c r="G46" s="967"/>
      <c r="H46" s="483"/>
    </row>
    <row r="47" spans="1:10">
      <c r="B47" s="137" t="s">
        <v>710</v>
      </c>
      <c r="G47" s="967"/>
      <c r="H47" s="483"/>
      <c r="J47" s="140"/>
    </row>
    <row r="48" spans="1:10">
      <c r="B48" s="137" t="s">
        <v>711</v>
      </c>
      <c r="E48" s="139" t="s">
        <v>314</v>
      </c>
      <c r="F48" s="458">
        <v>25</v>
      </c>
      <c r="G48" s="969"/>
      <c r="H48" s="485">
        <f t="shared" ref="H48" si="6">ROUND(F48*G48,2)</f>
        <v>0</v>
      </c>
      <c r="I48" s="163"/>
      <c r="J48" s="139"/>
    </row>
    <row r="49" spans="1:13">
      <c r="G49" s="967"/>
      <c r="H49" s="483"/>
      <c r="I49" s="164"/>
      <c r="J49" s="165"/>
    </row>
    <row r="50" spans="1:13" s="136" customFormat="1">
      <c r="A50" s="138" t="s">
        <v>712</v>
      </c>
      <c r="B50" s="137" t="s">
        <v>713</v>
      </c>
      <c r="E50" s="139"/>
      <c r="F50" s="458"/>
      <c r="G50" s="969"/>
      <c r="H50" s="485"/>
      <c r="J50" s="137"/>
      <c r="K50" s="137"/>
      <c r="L50" s="137"/>
      <c r="M50" s="137"/>
    </row>
    <row r="51" spans="1:13" s="136" customFormat="1">
      <c r="A51" s="138"/>
      <c r="B51" s="137" t="s">
        <v>714</v>
      </c>
      <c r="E51" s="139" t="s">
        <v>715</v>
      </c>
      <c r="F51" s="458">
        <f>2*F5</f>
        <v>330</v>
      </c>
      <c r="G51" s="969"/>
      <c r="H51" s="485">
        <f t="shared" ref="H51" si="7">ROUND(F51*G51,2)</f>
        <v>0</v>
      </c>
      <c r="J51" s="137"/>
      <c r="K51" s="137"/>
      <c r="L51" s="137"/>
      <c r="M51" s="137"/>
    </row>
    <row r="52" spans="1:13" s="136" customFormat="1">
      <c r="A52" s="138"/>
      <c r="B52" s="137"/>
      <c r="E52" s="139"/>
      <c r="F52" s="458"/>
      <c r="G52" s="969"/>
      <c r="H52" s="485"/>
      <c r="J52" s="137"/>
      <c r="K52" s="137"/>
      <c r="L52" s="137"/>
      <c r="M52" s="137"/>
    </row>
    <row r="53" spans="1:13" s="136" customFormat="1">
      <c r="A53" s="138" t="s">
        <v>716</v>
      </c>
      <c r="B53" s="137" t="s">
        <v>717</v>
      </c>
      <c r="E53" s="139"/>
      <c r="F53" s="458"/>
      <c r="G53" s="969"/>
      <c r="H53" s="485"/>
      <c r="J53" s="137"/>
      <c r="K53" s="137"/>
      <c r="L53" s="137"/>
      <c r="M53" s="137"/>
    </row>
    <row r="54" spans="1:13" s="136" customFormat="1">
      <c r="A54" s="138"/>
      <c r="B54" s="137" t="s">
        <v>718</v>
      </c>
      <c r="E54" s="139"/>
      <c r="F54" s="458"/>
      <c r="G54" s="967"/>
      <c r="H54" s="483"/>
      <c r="J54" s="137"/>
      <c r="K54" s="137"/>
      <c r="L54" s="137"/>
      <c r="M54" s="137"/>
    </row>
    <row r="55" spans="1:13" s="136" customFormat="1">
      <c r="A55" s="138"/>
      <c r="B55" s="137" t="s">
        <v>719</v>
      </c>
      <c r="E55" s="139" t="s">
        <v>337</v>
      </c>
      <c r="F55" s="458">
        <v>25</v>
      </c>
      <c r="G55" s="969"/>
      <c r="H55" s="485">
        <f t="shared" ref="H55" si="8">ROUND(F55*G55,2)</f>
        <v>0</v>
      </c>
      <c r="J55" s="137"/>
      <c r="K55" s="137"/>
      <c r="L55" s="137"/>
      <c r="M55" s="137"/>
    </row>
    <row r="56" spans="1:13" s="136" customFormat="1">
      <c r="A56" s="138"/>
      <c r="B56" s="137"/>
      <c r="E56" s="139"/>
      <c r="F56" s="458"/>
      <c r="G56" s="967"/>
      <c r="H56" s="483"/>
      <c r="J56" s="137"/>
      <c r="K56" s="137"/>
      <c r="L56" s="137"/>
      <c r="M56" s="137"/>
    </row>
    <row r="57" spans="1:13" s="136" customFormat="1">
      <c r="A57" s="138" t="s">
        <v>720</v>
      </c>
      <c r="B57" s="137" t="s">
        <v>721</v>
      </c>
      <c r="C57" s="166" t="s">
        <v>337</v>
      </c>
      <c r="D57" s="166">
        <v>30</v>
      </c>
      <c r="E57" s="139" t="s">
        <v>337</v>
      </c>
      <c r="F57" s="458">
        <v>120</v>
      </c>
      <c r="G57" s="969"/>
      <c r="H57" s="485">
        <f t="shared" ref="H57" si="9">ROUND(F57*G57,2)</f>
        <v>0</v>
      </c>
      <c r="J57" s="137"/>
      <c r="K57" s="137"/>
      <c r="L57" s="137"/>
      <c r="M57" s="137"/>
    </row>
    <row r="58" spans="1:13" s="136" customFormat="1">
      <c r="A58" s="138"/>
      <c r="B58" s="137"/>
      <c r="E58" s="139"/>
      <c r="F58" s="458"/>
      <c r="G58" s="967"/>
      <c r="H58" s="483"/>
      <c r="J58" s="137"/>
      <c r="K58" s="137"/>
      <c r="L58" s="137"/>
      <c r="M58" s="137"/>
    </row>
    <row r="59" spans="1:13" s="136" customFormat="1">
      <c r="A59" s="137" t="s">
        <v>722</v>
      </c>
      <c r="B59" s="137" t="s">
        <v>723</v>
      </c>
      <c r="E59" s="139"/>
      <c r="F59" s="458"/>
      <c r="G59" s="967"/>
      <c r="H59" s="483"/>
      <c r="J59" s="137"/>
      <c r="K59" s="137"/>
      <c r="L59" s="137"/>
      <c r="M59" s="137"/>
    </row>
    <row r="60" spans="1:13" s="136" customFormat="1">
      <c r="A60" s="137"/>
      <c r="B60" s="137" t="s">
        <v>724</v>
      </c>
      <c r="E60" s="139"/>
      <c r="F60" s="458"/>
      <c r="G60" s="967"/>
      <c r="H60" s="483"/>
      <c r="J60" s="137"/>
      <c r="K60" s="137"/>
      <c r="L60" s="137"/>
      <c r="M60" s="137"/>
    </row>
    <row r="61" spans="1:13" s="136" customFormat="1">
      <c r="A61" s="137"/>
      <c r="B61" s="137" t="s">
        <v>725</v>
      </c>
      <c r="E61" s="139"/>
      <c r="F61" s="458"/>
      <c r="G61" s="967"/>
      <c r="H61" s="483"/>
      <c r="J61" s="137"/>
      <c r="K61" s="137"/>
      <c r="L61" s="137"/>
      <c r="M61" s="137"/>
    </row>
    <row r="62" spans="1:13" s="136" customFormat="1">
      <c r="A62" s="137"/>
      <c r="B62" s="137" t="s">
        <v>726</v>
      </c>
      <c r="E62" s="139" t="s">
        <v>519</v>
      </c>
      <c r="F62" s="458">
        <v>1</v>
      </c>
      <c r="G62" s="967"/>
      <c r="H62" s="483">
        <f t="shared" ref="H62" si="10">ROUND(F62*G62,2)</f>
        <v>0</v>
      </c>
      <c r="J62" s="137"/>
      <c r="K62" s="137"/>
      <c r="L62" s="137"/>
      <c r="M62" s="137"/>
    </row>
    <row r="63" spans="1:13" s="136" customFormat="1">
      <c r="A63" s="138"/>
      <c r="B63" s="137"/>
      <c r="E63" s="139"/>
      <c r="F63" s="458"/>
      <c r="G63" s="967"/>
      <c r="H63" s="483"/>
      <c r="J63" s="137"/>
      <c r="K63" s="137"/>
      <c r="L63" s="137"/>
      <c r="M63" s="137"/>
    </row>
    <row r="64" spans="1:13" s="136" customFormat="1">
      <c r="A64" s="138" t="s">
        <v>727</v>
      </c>
      <c r="B64" s="137" t="s">
        <v>728</v>
      </c>
      <c r="E64" s="139"/>
      <c r="F64" s="458"/>
      <c r="G64" s="969"/>
      <c r="H64" s="483"/>
      <c r="I64" s="513"/>
      <c r="J64" s="514"/>
      <c r="K64" s="152"/>
      <c r="L64" s="137"/>
      <c r="M64" s="137"/>
    </row>
    <row r="65" spans="1:15" s="136" customFormat="1">
      <c r="A65" s="138"/>
      <c r="B65" s="137" t="s">
        <v>729</v>
      </c>
      <c r="E65" s="139" t="s">
        <v>519</v>
      </c>
      <c r="F65" s="458">
        <v>2</v>
      </c>
      <c r="G65" s="969"/>
      <c r="H65" s="483">
        <f t="shared" ref="H65" si="11">ROUND(F65*G65,2)</f>
        <v>0</v>
      </c>
      <c r="J65" s="137"/>
      <c r="K65" s="137"/>
      <c r="L65" s="137"/>
      <c r="M65" s="137"/>
    </row>
    <row r="66" spans="1:15" s="136" customFormat="1">
      <c r="A66" s="138"/>
      <c r="B66" s="137"/>
      <c r="E66" s="139"/>
      <c r="F66" s="458"/>
      <c r="G66" s="969"/>
      <c r="H66" s="483"/>
      <c r="J66" s="137"/>
      <c r="K66" s="137"/>
      <c r="L66" s="137"/>
      <c r="M66" s="137"/>
    </row>
    <row r="67" spans="1:15" s="167" customFormat="1">
      <c r="A67" s="138" t="s">
        <v>730</v>
      </c>
      <c r="B67" s="137" t="s">
        <v>731</v>
      </c>
      <c r="C67" s="136"/>
      <c r="D67" s="136"/>
      <c r="E67" s="139"/>
      <c r="F67" s="458"/>
      <c r="G67" s="967"/>
      <c r="H67" s="483"/>
      <c r="I67" s="136"/>
      <c r="J67" s="137"/>
      <c r="L67" s="137"/>
      <c r="M67" s="137"/>
    </row>
    <row r="68" spans="1:15" s="167" customFormat="1">
      <c r="A68" s="138"/>
      <c r="B68" s="137" t="s">
        <v>732</v>
      </c>
      <c r="C68" s="136"/>
      <c r="D68" s="136"/>
      <c r="E68" s="139"/>
      <c r="F68" s="458"/>
      <c r="G68" s="967"/>
      <c r="H68" s="483"/>
      <c r="I68" s="136"/>
      <c r="J68" s="137"/>
      <c r="L68" s="137"/>
      <c r="M68" s="137"/>
    </row>
    <row r="69" spans="1:15" s="167" customFormat="1">
      <c r="A69" s="138"/>
      <c r="B69" s="137" t="s">
        <v>733</v>
      </c>
      <c r="C69" s="136"/>
      <c r="D69" s="136"/>
      <c r="E69" s="139"/>
      <c r="F69" s="458"/>
      <c r="G69" s="967"/>
      <c r="H69" s="483"/>
      <c r="I69" s="136"/>
      <c r="J69" s="137"/>
      <c r="L69" s="137"/>
      <c r="M69" s="137"/>
    </row>
    <row r="70" spans="1:15" s="167" customFormat="1">
      <c r="A70" s="138"/>
      <c r="B70" s="137" t="s">
        <v>734</v>
      </c>
      <c r="C70" s="136"/>
      <c r="D70" s="136"/>
      <c r="E70" s="139"/>
      <c r="F70" s="458"/>
      <c r="G70" s="967"/>
      <c r="H70" s="483"/>
      <c r="I70" s="136"/>
      <c r="J70" s="137"/>
      <c r="L70" s="137"/>
      <c r="M70" s="137"/>
    </row>
    <row r="71" spans="1:15" s="167" customFormat="1">
      <c r="A71" s="138"/>
      <c r="B71" s="137" t="s">
        <v>735</v>
      </c>
      <c r="C71" s="136"/>
      <c r="D71" s="136"/>
      <c r="E71" s="139"/>
      <c r="F71" s="458"/>
      <c r="G71" s="967"/>
      <c r="H71" s="483"/>
      <c r="I71" s="136"/>
      <c r="J71" s="137"/>
      <c r="L71" s="137"/>
      <c r="M71" s="137"/>
    </row>
    <row r="72" spans="1:15" s="167" customFormat="1">
      <c r="A72" s="138"/>
      <c r="B72" s="137" t="s">
        <v>736</v>
      </c>
      <c r="C72" s="136"/>
      <c r="D72" s="136"/>
      <c r="E72" s="139"/>
      <c r="F72" s="458"/>
      <c r="G72" s="967"/>
      <c r="H72" s="483"/>
      <c r="I72" s="136"/>
      <c r="J72" s="137"/>
      <c r="L72" s="137"/>
      <c r="M72" s="137"/>
    </row>
    <row r="73" spans="1:15">
      <c r="B73" s="137" t="s">
        <v>737</v>
      </c>
      <c r="E73" s="139" t="s">
        <v>519</v>
      </c>
      <c r="F73" s="458">
        <v>3</v>
      </c>
      <c r="G73" s="969"/>
      <c r="H73" s="483">
        <f t="shared" ref="H73" si="12">ROUND(F73*G73,2)</f>
        <v>0</v>
      </c>
      <c r="J73" s="137"/>
      <c r="N73" s="137"/>
      <c r="O73" s="137"/>
    </row>
    <row r="74" spans="1:15">
      <c r="G74" s="969"/>
      <c r="H74" s="483"/>
      <c r="J74" s="137"/>
      <c r="N74" s="137"/>
      <c r="O74" s="137"/>
    </row>
    <row r="75" spans="1:15" ht="13.5" customHeight="1">
      <c r="A75" s="138" t="s">
        <v>738</v>
      </c>
      <c r="B75" s="137" t="s">
        <v>1662</v>
      </c>
      <c r="E75" s="168" t="s">
        <v>84</v>
      </c>
      <c r="F75" s="458">
        <v>3</v>
      </c>
      <c r="G75" s="967"/>
      <c r="H75" s="483">
        <f>ROUND(SUM(H17:H73)/100*F75,2)</f>
        <v>0</v>
      </c>
      <c r="I75" s="169"/>
      <c r="J75" s="169"/>
      <c r="K75" s="170"/>
    </row>
    <row r="76" spans="1:15" ht="13.5" customHeight="1">
      <c r="G76" s="967"/>
      <c r="H76" s="483"/>
      <c r="I76" s="157"/>
      <c r="J76" s="157"/>
      <c r="K76" s="157"/>
    </row>
    <row r="77" spans="1:15">
      <c r="G77" s="967"/>
      <c r="H77" s="483"/>
      <c r="J77" s="137"/>
    </row>
    <row r="78" spans="1:15">
      <c r="A78" s="141" t="s">
        <v>1579</v>
      </c>
      <c r="B78" s="142" t="s">
        <v>1580</v>
      </c>
      <c r="C78" s="143"/>
      <c r="D78" s="143"/>
      <c r="E78" s="144"/>
      <c r="F78" s="457"/>
      <c r="G78" s="968"/>
      <c r="H78" s="484"/>
      <c r="J78" s="137"/>
      <c r="L78" s="146"/>
      <c r="M78" s="146"/>
    </row>
    <row r="79" spans="1:15">
      <c r="A79" s="148"/>
      <c r="B79" s="149" t="s">
        <v>739</v>
      </c>
      <c r="G79" s="967"/>
      <c r="H79" s="483"/>
      <c r="J79" s="137"/>
    </row>
    <row r="80" spans="1:15">
      <c r="A80" s="138" t="s">
        <v>681</v>
      </c>
      <c r="B80" s="137" t="s">
        <v>740</v>
      </c>
      <c r="G80" s="967"/>
      <c r="H80" s="483"/>
      <c r="J80" s="149"/>
    </row>
    <row r="81" spans="1:12">
      <c r="B81" s="137" t="s">
        <v>1581</v>
      </c>
      <c r="G81" s="967"/>
      <c r="H81" s="483"/>
      <c r="J81" s="511"/>
    </row>
    <row r="82" spans="1:12">
      <c r="B82" s="171" t="s">
        <v>741</v>
      </c>
      <c r="G82" s="967"/>
      <c r="H82" s="483"/>
      <c r="J82" s="512"/>
    </row>
    <row r="83" spans="1:12" s="171" customFormat="1">
      <c r="B83" s="171" t="s">
        <v>742</v>
      </c>
      <c r="F83" s="147"/>
      <c r="G83" s="971"/>
      <c r="H83" s="487"/>
    </row>
    <row r="84" spans="1:12" s="171" customFormat="1">
      <c r="B84" s="171" t="s">
        <v>743</v>
      </c>
      <c r="F84" s="147"/>
      <c r="G84" s="971"/>
      <c r="H84" s="487"/>
    </row>
    <row r="85" spans="1:12">
      <c r="B85" s="137" t="s">
        <v>744</v>
      </c>
      <c r="E85" s="139" t="s">
        <v>519</v>
      </c>
      <c r="F85" s="458">
        <v>5</v>
      </c>
      <c r="G85" s="967"/>
      <c r="H85" s="483">
        <f t="shared" ref="H85" si="13">ROUND(F85*G85,2)</f>
        <v>0</v>
      </c>
      <c r="J85" s="149"/>
    </row>
    <row r="86" spans="1:12">
      <c r="B86" s="158"/>
      <c r="G86" s="967"/>
      <c r="H86" s="483"/>
      <c r="J86" s="149"/>
    </row>
    <row r="87" spans="1:12">
      <c r="B87" s="153" t="s">
        <v>1582</v>
      </c>
      <c r="G87" s="967"/>
      <c r="H87" s="483"/>
      <c r="I87" s="140"/>
      <c r="J87" s="137"/>
    </row>
    <row r="88" spans="1:12">
      <c r="A88" s="138" t="s">
        <v>683</v>
      </c>
      <c r="B88" s="137" t="s">
        <v>745</v>
      </c>
      <c r="G88" s="967"/>
      <c r="H88" s="483"/>
      <c r="J88" s="137"/>
      <c r="L88" s="149"/>
    </row>
    <row r="89" spans="1:12">
      <c r="B89" s="137" t="s">
        <v>1583</v>
      </c>
      <c r="G89" s="967"/>
      <c r="H89" s="483"/>
      <c r="J89" s="511"/>
      <c r="L89" s="149"/>
    </row>
    <row r="90" spans="1:12">
      <c r="B90" s="137" t="s">
        <v>746</v>
      </c>
      <c r="G90" s="967"/>
      <c r="H90" s="483"/>
      <c r="J90" s="511"/>
      <c r="L90" s="149"/>
    </row>
    <row r="91" spans="1:12">
      <c r="B91" s="171" t="s">
        <v>747</v>
      </c>
      <c r="G91" s="967"/>
      <c r="H91" s="483"/>
      <c r="J91" s="512"/>
      <c r="L91" s="149"/>
    </row>
    <row r="92" spans="1:12">
      <c r="B92" s="171" t="s">
        <v>748</v>
      </c>
      <c r="G92" s="967"/>
      <c r="H92" s="483"/>
      <c r="J92" s="149"/>
    </row>
    <row r="93" spans="1:12">
      <c r="B93" s="137" t="s">
        <v>749</v>
      </c>
      <c r="E93" s="139" t="s">
        <v>519</v>
      </c>
      <c r="F93" s="458">
        <v>1</v>
      </c>
      <c r="G93" s="967"/>
      <c r="H93" s="483">
        <f t="shared" ref="H93" si="14">ROUND(F93*G93,2)</f>
        <v>0</v>
      </c>
      <c r="J93" s="149"/>
    </row>
    <row r="94" spans="1:12">
      <c r="B94" s="158"/>
      <c r="G94" s="967"/>
      <c r="H94" s="483"/>
      <c r="J94" s="149"/>
    </row>
    <row r="95" spans="1:12">
      <c r="A95" s="138" t="s">
        <v>685</v>
      </c>
      <c r="B95" s="153" t="s">
        <v>750</v>
      </c>
      <c r="G95" s="967"/>
      <c r="H95" s="483"/>
      <c r="I95" s="140"/>
      <c r="J95" s="137"/>
    </row>
    <row r="96" spans="1:12">
      <c r="B96" s="153" t="s">
        <v>751</v>
      </c>
      <c r="E96" s="139" t="s">
        <v>314</v>
      </c>
      <c r="F96" s="458">
        <v>190</v>
      </c>
      <c r="G96" s="967"/>
      <c r="H96" s="483">
        <f t="shared" ref="H96" si="15">ROUND(F96*G96,2)</f>
        <v>0</v>
      </c>
      <c r="I96" s="140"/>
      <c r="J96" s="137"/>
    </row>
    <row r="97" spans="1:10">
      <c r="B97" s="153"/>
      <c r="G97" s="967"/>
      <c r="H97" s="483"/>
      <c r="I97" s="140"/>
      <c r="J97" s="137"/>
    </row>
    <row r="98" spans="1:10">
      <c r="A98" s="138" t="s">
        <v>687</v>
      </c>
      <c r="B98" s="137" t="s">
        <v>752</v>
      </c>
      <c r="G98" s="967"/>
      <c r="H98" s="483"/>
      <c r="J98" s="137"/>
    </row>
    <row r="99" spans="1:10">
      <c r="B99" s="137" t="s">
        <v>753</v>
      </c>
      <c r="E99" s="139" t="s">
        <v>519</v>
      </c>
      <c r="F99" s="458">
        <v>10</v>
      </c>
      <c r="G99" s="967"/>
      <c r="H99" s="483">
        <f t="shared" ref="H99" si="16">ROUND(F99*G99,2)</f>
        <v>0</v>
      </c>
      <c r="J99" s="137"/>
    </row>
    <row r="100" spans="1:10">
      <c r="G100" s="967"/>
      <c r="H100" s="483"/>
      <c r="I100" s="172"/>
      <c r="J100" s="173"/>
    </row>
    <row r="101" spans="1:10">
      <c r="A101" s="139" t="s">
        <v>689</v>
      </c>
      <c r="B101" s="137" t="s">
        <v>754</v>
      </c>
      <c r="E101" s="154"/>
      <c r="G101" s="967"/>
      <c r="H101" s="483"/>
      <c r="J101" s="137"/>
    </row>
    <row r="102" spans="1:10">
      <c r="A102" s="139"/>
      <c r="B102" s="137" t="s">
        <v>1584</v>
      </c>
      <c r="E102" s="154"/>
      <c r="G102" s="967"/>
      <c r="H102" s="483"/>
      <c r="J102" s="137"/>
    </row>
    <row r="103" spans="1:10">
      <c r="A103" s="139"/>
      <c r="B103" s="137" t="s">
        <v>755</v>
      </c>
      <c r="E103" s="154"/>
      <c r="G103" s="967"/>
      <c r="H103" s="483"/>
      <c r="J103" s="137"/>
    </row>
    <row r="104" spans="1:10">
      <c r="A104" s="139"/>
      <c r="B104" s="149" t="s">
        <v>756</v>
      </c>
      <c r="E104" s="154"/>
      <c r="G104" s="967"/>
      <c r="H104" s="483"/>
      <c r="J104" s="137"/>
    </row>
    <row r="105" spans="1:10">
      <c r="A105" s="139"/>
      <c r="B105" s="137" t="s">
        <v>757</v>
      </c>
      <c r="E105" s="154"/>
      <c r="G105" s="967"/>
      <c r="H105" s="483"/>
      <c r="J105" s="137"/>
    </row>
    <row r="106" spans="1:10">
      <c r="A106" s="139"/>
      <c r="B106" s="153" t="s">
        <v>1585</v>
      </c>
      <c r="E106" s="154"/>
      <c r="G106" s="967"/>
      <c r="H106" s="483"/>
      <c r="J106" s="137"/>
    </row>
    <row r="107" spans="1:10">
      <c r="A107" s="139"/>
      <c r="B107" s="137" t="s">
        <v>758</v>
      </c>
      <c r="E107" s="154" t="s">
        <v>519</v>
      </c>
      <c r="F107" s="458">
        <v>5</v>
      </c>
      <c r="G107" s="967"/>
      <c r="H107" s="483">
        <f t="shared" ref="H107" si="17">ROUND(F107*G107,2)</f>
        <v>0</v>
      </c>
      <c r="J107" s="137"/>
    </row>
    <row r="108" spans="1:10">
      <c r="A108" s="139"/>
      <c r="E108" s="154"/>
      <c r="G108" s="967"/>
      <c r="H108" s="483"/>
      <c r="J108" s="137"/>
    </row>
    <row r="109" spans="1:10">
      <c r="A109" s="139" t="s">
        <v>706</v>
      </c>
      <c r="B109" s="137" t="s">
        <v>754</v>
      </c>
      <c r="E109" s="154"/>
      <c r="G109" s="967"/>
      <c r="H109" s="483"/>
      <c r="J109" s="137"/>
    </row>
    <row r="110" spans="1:10">
      <c r="A110" s="139"/>
      <c r="B110" s="137" t="s">
        <v>1586</v>
      </c>
      <c r="E110" s="154"/>
      <c r="G110" s="967"/>
      <c r="H110" s="483"/>
      <c r="J110" s="137"/>
    </row>
    <row r="111" spans="1:10">
      <c r="A111" s="139"/>
      <c r="B111" s="137" t="s">
        <v>755</v>
      </c>
      <c r="E111" s="154"/>
      <c r="G111" s="967"/>
      <c r="H111" s="483"/>
      <c r="J111" s="137"/>
    </row>
    <row r="112" spans="1:10">
      <c r="A112" s="139"/>
      <c r="B112" s="149" t="s">
        <v>756</v>
      </c>
      <c r="E112" s="154"/>
      <c r="G112" s="967"/>
      <c r="H112" s="483"/>
      <c r="J112" s="137"/>
    </row>
    <row r="113" spans="1:10">
      <c r="A113" s="139"/>
      <c r="B113" s="137" t="s">
        <v>759</v>
      </c>
      <c r="E113" s="154"/>
      <c r="G113" s="967"/>
      <c r="H113" s="483"/>
      <c r="J113" s="137"/>
    </row>
    <row r="114" spans="1:10">
      <c r="A114" s="139"/>
      <c r="B114" s="153" t="s">
        <v>1587</v>
      </c>
      <c r="E114" s="154"/>
      <c r="G114" s="967"/>
      <c r="H114" s="483"/>
      <c r="J114" s="137"/>
    </row>
    <row r="115" spans="1:10">
      <c r="A115" s="139"/>
      <c r="B115" s="137" t="s">
        <v>758</v>
      </c>
      <c r="E115" s="154" t="s">
        <v>519</v>
      </c>
      <c r="F115" s="458">
        <v>1</v>
      </c>
      <c r="G115" s="967"/>
      <c r="H115" s="483">
        <f t="shared" ref="H115" si="18">ROUND(F115*G115,2)</f>
        <v>0</v>
      </c>
      <c r="J115" s="137"/>
    </row>
    <row r="116" spans="1:10">
      <c r="A116" s="139"/>
      <c r="E116" s="154"/>
      <c r="G116" s="967"/>
      <c r="H116" s="483"/>
      <c r="J116" s="137"/>
    </row>
    <row r="117" spans="1:10">
      <c r="A117" s="138" t="s">
        <v>712</v>
      </c>
      <c r="B117" s="137" t="s">
        <v>760</v>
      </c>
      <c r="G117" s="967"/>
      <c r="H117" s="483"/>
    </row>
    <row r="118" spans="1:10">
      <c r="B118" s="137" t="s">
        <v>1588</v>
      </c>
      <c r="E118" s="139" t="s">
        <v>314</v>
      </c>
      <c r="F118" s="458">
        <v>165</v>
      </c>
      <c r="G118" s="967"/>
      <c r="H118" s="483">
        <f t="shared" ref="H118" si="19">ROUND(F118*G118,2)</f>
        <v>0</v>
      </c>
    </row>
    <row r="119" spans="1:10">
      <c r="B119" s="137" t="s">
        <v>1589</v>
      </c>
      <c r="G119" s="967"/>
      <c r="H119" s="483"/>
    </row>
    <row r="120" spans="1:10">
      <c r="G120" s="967"/>
      <c r="H120" s="483"/>
      <c r="J120" s="137"/>
    </row>
    <row r="121" spans="1:10">
      <c r="A121" s="138" t="s">
        <v>716</v>
      </c>
      <c r="B121" s="137" t="s">
        <v>761</v>
      </c>
      <c r="G121" s="967"/>
      <c r="H121" s="483"/>
      <c r="J121" s="137"/>
    </row>
    <row r="122" spans="1:10">
      <c r="B122" s="137" t="s">
        <v>762</v>
      </c>
      <c r="G122" s="967"/>
      <c r="H122" s="483"/>
    </row>
    <row r="123" spans="1:10">
      <c r="B123" s="137" t="s">
        <v>763</v>
      </c>
      <c r="E123" s="139" t="s">
        <v>314</v>
      </c>
      <c r="F123" s="458">
        <v>25</v>
      </c>
      <c r="G123" s="967"/>
      <c r="H123" s="483">
        <f t="shared" ref="H123" si="20">ROUND(F123*G123,2)</f>
        <v>0</v>
      </c>
    </row>
    <row r="124" spans="1:10">
      <c r="G124" s="967"/>
      <c r="H124" s="483"/>
    </row>
    <row r="125" spans="1:10">
      <c r="A125" s="138" t="s">
        <v>720</v>
      </c>
      <c r="B125" s="137" t="s">
        <v>764</v>
      </c>
      <c r="G125" s="967"/>
      <c r="H125" s="483"/>
      <c r="J125" s="137"/>
    </row>
    <row r="126" spans="1:10">
      <c r="B126" s="137" t="s">
        <v>765</v>
      </c>
      <c r="G126" s="967"/>
      <c r="H126" s="483"/>
      <c r="J126" s="137"/>
    </row>
    <row r="127" spans="1:10">
      <c r="B127" s="137" t="s">
        <v>766</v>
      </c>
      <c r="E127" s="139" t="s">
        <v>519</v>
      </c>
      <c r="F127" s="458">
        <v>5</v>
      </c>
      <c r="G127" s="967"/>
      <c r="H127" s="483">
        <f t="shared" ref="H127" si="21">ROUND(F127*G127,2)</f>
        <v>0</v>
      </c>
    </row>
    <row r="128" spans="1:10">
      <c r="G128" s="967"/>
      <c r="H128" s="483"/>
    </row>
    <row r="129" spans="1:15">
      <c r="A129" s="174" t="s">
        <v>722</v>
      </c>
      <c r="B129" s="175" t="s">
        <v>767</v>
      </c>
      <c r="C129" s="176"/>
      <c r="D129" s="177"/>
      <c r="E129" s="176"/>
      <c r="F129" s="178"/>
      <c r="G129" s="967"/>
      <c r="H129" s="483"/>
      <c r="I129" s="140"/>
      <c r="N129" s="137"/>
      <c r="O129" s="137"/>
    </row>
    <row r="130" spans="1:15">
      <c r="A130" s="174"/>
      <c r="B130" s="175" t="s">
        <v>768</v>
      </c>
      <c r="C130" s="176" t="s">
        <v>519</v>
      </c>
      <c r="D130" s="177">
        <v>1</v>
      </c>
      <c r="E130" s="178" t="s">
        <v>519</v>
      </c>
      <c r="F130" s="178">
        <v>1</v>
      </c>
      <c r="G130" s="967"/>
      <c r="H130" s="483">
        <f t="shared" ref="H130" si="22">ROUND(F130*G130,2)</f>
        <v>0</v>
      </c>
      <c r="I130" s="140"/>
      <c r="N130" s="137"/>
      <c r="O130" s="137"/>
    </row>
    <row r="131" spans="1:15">
      <c r="A131" s="174"/>
      <c r="B131" s="175"/>
      <c r="C131" s="176"/>
      <c r="D131" s="177"/>
      <c r="E131" s="178"/>
      <c r="F131" s="178"/>
      <c r="G131" s="967"/>
      <c r="H131" s="483"/>
      <c r="I131" s="140"/>
      <c r="N131" s="137"/>
      <c r="O131" s="137"/>
    </row>
    <row r="132" spans="1:15">
      <c r="A132" s="138" t="s">
        <v>727</v>
      </c>
      <c r="B132" s="137" t="s">
        <v>769</v>
      </c>
      <c r="G132" s="967"/>
      <c r="H132" s="483"/>
    </row>
    <row r="133" spans="1:15">
      <c r="B133" s="137" t="s">
        <v>770</v>
      </c>
      <c r="E133" s="139" t="s">
        <v>519</v>
      </c>
      <c r="F133" s="458">
        <v>5</v>
      </c>
      <c r="G133" s="967"/>
      <c r="H133" s="483">
        <f t="shared" ref="H133" si="23">ROUND(F133*G133,2)</f>
        <v>0</v>
      </c>
    </row>
    <row r="134" spans="1:15">
      <c r="G134" s="967"/>
      <c r="H134" s="483"/>
      <c r="I134" s="140"/>
      <c r="J134" s="137"/>
      <c r="N134" s="137"/>
      <c r="O134" s="137"/>
    </row>
    <row r="135" spans="1:15">
      <c r="A135" s="138" t="s">
        <v>730</v>
      </c>
      <c r="B135" s="137" t="s">
        <v>771</v>
      </c>
      <c r="G135" s="967"/>
      <c r="H135" s="483"/>
    </row>
    <row r="136" spans="1:15">
      <c r="B136" s="137" t="s">
        <v>772</v>
      </c>
      <c r="E136" s="139" t="s">
        <v>519</v>
      </c>
      <c r="F136" s="458">
        <v>1</v>
      </c>
      <c r="G136" s="967"/>
      <c r="H136" s="483">
        <f t="shared" ref="H136" si="24">ROUND(F136*G136,2)</f>
        <v>0</v>
      </c>
    </row>
    <row r="137" spans="1:15">
      <c r="G137" s="967"/>
      <c r="H137" s="483"/>
    </row>
    <row r="138" spans="1:15">
      <c r="A138" s="138" t="s">
        <v>738</v>
      </c>
      <c r="B138" s="137" t="s">
        <v>773</v>
      </c>
      <c r="E138" s="139" t="s">
        <v>519</v>
      </c>
      <c r="F138" s="458">
        <v>1</v>
      </c>
      <c r="G138" s="967"/>
      <c r="H138" s="483">
        <f t="shared" ref="H138" si="25">ROUND(F138*G138,2)</f>
        <v>0</v>
      </c>
      <c r="I138" s="140"/>
      <c r="J138" s="137"/>
      <c r="N138" s="137"/>
      <c r="O138" s="137"/>
    </row>
    <row r="139" spans="1:15">
      <c r="B139" s="137" t="s">
        <v>774</v>
      </c>
      <c r="G139" s="967"/>
      <c r="H139" s="483"/>
      <c r="I139" s="140"/>
      <c r="J139" s="137"/>
      <c r="N139" s="137"/>
      <c r="O139" s="137"/>
    </row>
    <row r="140" spans="1:15">
      <c r="G140" s="967"/>
      <c r="H140" s="483"/>
      <c r="I140" s="140"/>
      <c r="J140" s="137"/>
      <c r="N140" s="137"/>
      <c r="O140" s="137"/>
    </row>
    <row r="141" spans="1:15" ht="13.5" customHeight="1">
      <c r="A141" s="138" t="s">
        <v>775</v>
      </c>
      <c r="B141" s="137" t="s">
        <v>1663</v>
      </c>
      <c r="E141" s="139" t="s">
        <v>776</v>
      </c>
      <c r="F141" s="458">
        <v>3</v>
      </c>
      <c r="G141" s="967"/>
      <c r="H141" s="483">
        <f>ROUND(SUM(H83:H139)/100*F141,2)</f>
        <v>0</v>
      </c>
      <c r="I141" s="169"/>
      <c r="J141" s="169"/>
      <c r="K141" s="170"/>
      <c r="N141" s="137"/>
      <c r="O141" s="137"/>
    </row>
    <row r="142" spans="1:15">
      <c r="A142" s="148"/>
      <c r="G142" s="969"/>
      <c r="H142" s="485"/>
      <c r="I142" s="140"/>
      <c r="J142" s="137"/>
      <c r="N142" s="137"/>
      <c r="O142" s="137"/>
    </row>
    <row r="143" spans="1:15" s="136" customFormat="1">
      <c r="A143" s="138"/>
      <c r="B143" s="137"/>
      <c r="E143" s="139"/>
      <c r="F143" s="458"/>
      <c r="G143" s="967"/>
      <c r="H143" s="483"/>
      <c r="J143" s="137"/>
      <c r="K143" s="137"/>
      <c r="L143" s="137"/>
      <c r="M143" s="137"/>
    </row>
    <row r="144" spans="1:15" s="136" customFormat="1">
      <c r="A144" s="141" t="s">
        <v>1590</v>
      </c>
      <c r="B144" s="142" t="s">
        <v>1591</v>
      </c>
      <c r="C144" s="143"/>
      <c r="D144" s="143"/>
      <c r="E144" s="144"/>
      <c r="F144" s="457"/>
      <c r="G144" s="968"/>
      <c r="H144" s="484"/>
      <c r="J144" s="137"/>
      <c r="K144" s="137"/>
      <c r="L144" s="137"/>
      <c r="M144" s="146"/>
    </row>
    <row r="145" spans="1:256" s="136" customFormat="1">
      <c r="A145" s="138"/>
      <c r="B145" s="137"/>
      <c r="E145" s="139"/>
      <c r="F145" s="458"/>
      <c r="G145" s="967"/>
      <c r="H145" s="483"/>
      <c r="J145" s="137"/>
      <c r="K145" s="137"/>
      <c r="L145" s="137"/>
      <c r="M145" s="137"/>
    </row>
    <row r="146" spans="1:256" s="136" customFormat="1">
      <c r="A146" s="138" t="s">
        <v>681</v>
      </c>
      <c r="B146" s="137" t="s">
        <v>777</v>
      </c>
      <c r="E146" s="139"/>
      <c r="F146" s="458"/>
      <c r="G146" s="967"/>
      <c r="H146" s="483"/>
      <c r="J146" s="137"/>
      <c r="K146" s="137"/>
      <c r="L146" s="137"/>
      <c r="M146" s="137"/>
    </row>
    <row r="147" spans="1:256" s="136" customFormat="1">
      <c r="A147" s="138"/>
      <c r="B147" s="137" t="s">
        <v>778</v>
      </c>
      <c r="E147" s="139" t="s">
        <v>314</v>
      </c>
      <c r="F147" s="458">
        <f>F5</f>
        <v>165</v>
      </c>
      <c r="G147" s="967"/>
      <c r="H147" s="483">
        <f t="shared" ref="H147:H155" si="26">ROUND(F147*G147,2)</f>
        <v>0</v>
      </c>
      <c r="J147" s="137"/>
      <c r="K147" s="137"/>
      <c r="L147" s="137"/>
      <c r="M147" s="137"/>
    </row>
    <row r="148" spans="1:256" s="136" customFormat="1">
      <c r="A148" s="138"/>
      <c r="B148" s="137"/>
      <c r="E148" s="139"/>
      <c r="F148" s="458"/>
      <c r="G148" s="967"/>
      <c r="H148" s="483"/>
      <c r="J148" s="137"/>
      <c r="K148" s="137"/>
      <c r="L148" s="137"/>
      <c r="M148" s="137"/>
    </row>
    <row r="149" spans="1:256" s="136" customFormat="1">
      <c r="A149" s="138" t="s">
        <v>683</v>
      </c>
      <c r="B149" s="137" t="s">
        <v>779</v>
      </c>
      <c r="E149" s="139" t="s">
        <v>519</v>
      </c>
      <c r="F149" s="458">
        <v>5</v>
      </c>
      <c r="G149" s="967"/>
      <c r="H149" s="483">
        <f t="shared" si="26"/>
        <v>0</v>
      </c>
      <c r="J149" s="137"/>
      <c r="K149" s="137"/>
      <c r="L149" s="137"/>
      <c r="M149" s="137"/>
    </row>
    <row r="150" spans="1:256" s="136" customFormat="1">
      <c r="A150" s="138"/>
      <c r="B150" s="137"/>
      <c r="E150" s="139"/>
      <c r="F150" s="458"/>
      <c r="G150" s="967"/>
      <c r="H150" s="483"/>
      <c r="J150" s="137"/>
      <c r="K150" s="137"/>
      <c r="L150" s="137"/>
      <c r="M150" s="137"/>
    </row>
    <row r="151" spans="1:256" s="136" customFormat="1" ht="14.25" customHeight="1">
      <c r="A151" s="138" t="s">
        <v>685</v>
      </c>
      <c r="B151" s="137" t="s">
        <v>780</v>
      </c>
      <c r="E151" s="139"/>
      <c r="F151" s="458"/>
      <c r="G151" s="967"/>
      <c r="H151" s="483"/>
      <c r="J151" s="137"/>
      <c r="K151" s="137"/>
      <c r="L151" s="137"/>
      <c r="M151" s="137"/>
    </row>
    <row r="152" spans="1:256">
      <c r="B152" s="179" t="s">
        <v>781</v>
      </c>
      <c r="E152" s="139" t="s">
        <v>519</v>
      </c>
      <c r="F152" s="458">
        <v>1</v>
      </c>
      <c r="G152" s="967"/>
      <c r="H152" s="483">
        <f t="shared" si="26"/>
        <v>0</v>
      </c>
      <c r="J152" s="137"/>
      <c r="P152" s="136"/>
      <c r="Q152" s="136"/>
      <c r="R152" s="136"/>
      <c r="S152" s="136"/>
      <c r="T152" s="136"/>
      <c r="U152" s="136"/>
      <c r="V152" s="136"/>
      <c r="W152" s="136"/>
      <c r="X152" s="136"/>
      <c r="Y152" s="136"/>
      <c r="Z152" s="136"/>
      <c r="AA152" s="136"/>
      <c r="AB152" s="136"/>
      <c r="AC152" s="136"/>
      <c r="AD152" s="136"/>
      <c r="AE152" s="136"/>
      <c r="AF152" s="136"/>
      <c r="AG152" s="136"/>
      <c r="AH152" s="136"/>
      <c r="AI152" s="136"/>
      <c r="AJ152" s="136"/>
      <c r="AK152" s="136"/>
      <c r="AL152" s="136"/>
      <c r="AM152" s="136"/>
      <c r="AN152" s="136"/>
      <c r="AO152" s="136"/>
      <c r="AP152" s="136"/>
      <c r="AQ152" s="136"/>
      <c r="AR152" s="136"/>
      <c r="AS152" s="136"/>
      <c r="AT152" s="136"/>
      <c r="AU152" s="136"/>
      <c r="AV152" s="136"/>
      <c r="AW152" s="136"/>
      <c r="AX152" s="136"/>
      <c r="AY152" s="136"/>
      <c r="AZ152" s="136"/>
      <c r="BA152" s="136"/>
      <c r="BB152" s="136"/>
      <c r="BC152" s="136"/>
      <c r="BD152" s="136"/>
      <c r="BE152" s="136"/>
      <c r="BF152" s="136"/>
      <c r="BG152" s="136"/>
      <c r="BH152" s="136"/>
      <c r="BI152" s="136"/>
      <c r="BJ152" s="136"/>
      <c r="BK152" s="136"/>
      <c r="BL152" s="136"/>
      <c r="BM152" s="136"/>
      <c r="BN152" s="136"/>
      <c r="BO152" s="136"/>
      <c r="BP152" s="136"/>
      <c r="BQ152" s="136"/>
      <c r="BR152" s="136"/>
      <c r="BS152" s="136"/>
      <c r="BT152" s="136"/>
      <c r="BU152" s="136"/>
      <c r="BV152" s="136"/>
      <c r="BW152" s="136"/>
      <c r="BX152" s="136"/>
      <c r="BY152" s="136"/>
      <c r="BZ152" s="136"/>
      <c r="CA152" s="136"/>
      <c r="CB152" s="136"/>
      <c r="CC152" s="136"/>
      <c r="CD152" s="136"/>
      <c r="CE152" s="136"/>
      <c r="CF152" s="136"/>
      <c r="CG152" s="136"/>
      <c r="CH152" s="136"/>
      <c r="CI152" s="136"/>
      <c r="CJ152" s="136"/>
      <c r="CK152" s="136"/>
      <c r="CL152" s="136"/>
      <c r="CM152" s="136"/>
      <c r="CN152" s="136"/>
      <c r="CO152" s="136"/>
      <c r="CP152" s="136"/>
      <c r="CQ152" s="136"/>
      <c r="CR152" s="136"/>
      <c r="CS152" s="136"/>
      <c r="CT152" s="136"/>
      <c r="CU152" s="136"/>
      <c r="CV152" s="136"/>
      <c r="CW152" s="136"/>
      <c r="CX152" s="136"/>
      <c r="CY152" s="136"/>
      <c r="CZ152" s="136"/>
      <c r="DA152" s="136"/>
      <c r="DB152" s="136"/>
      <c r="DC152" s="136"/>
      <c r="DD152" s="136"/>
      <c r="DE152" s="136"/>
      <c r="DF152" s="136"/>
      <c r="DG152" s="136"/>
      <c r="DH152" s="136"/>
      <c r="DI152" s="136"/>
      <c r="DJ152" s="136"/>
      <c r="DK152" s="136"/>
      <c r="DL152" s="136"/>
      <c r="DM152" s="136"/>
      <c r="DN152" s="136"/>
      <c r="DO152" s="136"/>
      <c r="DP152" s="136"/>
      <c r="DQ152" s="136"/>
      <c r="DR152" s="136"/>
      <c r="DS152" s="136"/>
      <c r="DT152" s="136"/>
      <c r="DU152" s="136"/>
      <c r="DV152" s="136"/>
      <c r="DW152" s="136"/>
      <c r="DX152" s="136"/>
      <c r="DY152" s="136"/>
      <c r="DZ152" s="136"/>
      <c r="EA152" s="136"/>
      <c r="EB152" s="136"/>
      <c r="EC152" s="136"/>
      <c r="ED152" s="136"/>
      <c r="EE152" s="136"/>
      <c r="EF152" s="136"/>
      <c r="EG152" s="136"/>
      <c r="EH152" s="136"/>
      <c r="EI152" s="136"/>
      <c r="EJ152" s="136"/>
      <c r="EK152" s="136"/>
      <c r="EL152" s="136"/>
      <c r="EM152" s="136"/>
      <c r="EN152" s="136"/>
      <c r="EO152" s="136"/>
      <c r="EP152" s="136"/>
      <c r="EQ152" s="136"/>
      <c r="ER152" s="136"/>
      <c r="ES152" s="136"/>
      <c r="ET152" s="136"/>
      <c r="EU152" s="136"/>
      <c r="EV152" s="136"/>
      <c r="EW152" s="136"/>
      <c r="EX152" s="136"/>
      <c r="EY152" s="136"/>
      <c r="EZ152" s="136"/>
      <c r="FA152" s="136"/>
      <c r="FB152" s="136"/>
      <c r="FC152" s="136"/>
      <c r="FD152" s="136"/>
      <c r="FE152" s="136"/>
      <c r="FF152" s="136"/>
      <c r="FG152" s="136"/>
      <c r="FH152" s="136"/>
      <c r="FI152" s="136"/>
      <c r="FJ152" s="136"/>
      <c r="FK152" s="136"/>
      <c r="FL152" s="136"/>
      <c r="FM152" s="136"/>
      <c r="FN152" s="136"/>
      <c r="FO152" s="136"/>
      <c r="FP152" s="136"/>
      <c r="FQ152" s="136"/>
      <c r="FR152" s="136"/>
      <c r="FS152" s="136"/>
      <c r="FT152" s="136"/>
      <c r="FU152" s="136"/>
      <c r="FV152" s="136"/>
      <c r="FW152" s="136"/>
      <c r="FX152" s="136"/>
      <c r="FY152" s="136"/>
      <c r="FZ152" s="136"/>
      <c r="GA152" s="136"/>
      <c r="GB152" s="136"/>
      <c r="GC152" s="136"/>
      <c r="GD152" s="136"/>
      <c r="GE152" s="136"/>
      <c r="GF152" s="136"/>
      <c r="GG152" s="136"/>
      <c r="GH152" s="136"/>
      <c r="GI152" s="136"/>
      <c r="GJ152" s="136"/>
      <c r="GK152" s="136"/>
      <c r="GL152" s="136"/>
      <c r="GM152" s="136"/>
      <c r="GN152" s="136"/>
      <c r="GO152" s="136"/>
      <c r="GP152" s="136"/>
      <c r="GQ152" s="136"/>
      <c r="GR152" s="136"/>
      <c r="GS152" s="136"/>
      <c r="GT152" s="136"/>
      <c r="GU152" s="136"/>
      <c r="GV152" s="136"/>
      <c r="GW152" s="136"/>
      <c r="GX152" s="136"/>
      <c r="GY152" s="136"/>
      <c r="GZ152" s="136"/>
      <c r="HA152" s="136"/>
      <c r="HB152" s="136"/>
      <c r="HC152" s="136"/>
      <c r="HD152" s="136"/>
      <c r="HE152" s="136"/>
      <c r="HF152" s="136"/>
      <c r="HG152" s="136"/>
      <c r="HH152" s="136"/>
      <c r="HI152" s="136"/>
      <c r="HJ152" s="136"/>
      <c r="HK152" s="136"/>
      <c r="HL152" s="136"/>
      <c r="HM152" s="136"/>
      <c r="HN152" s="136"/>
      <c r="HO152" s="136"/>
      <c r="HP152" s="136"/>
      <c r="HQ152" s="136"/>
      <c r="HR152" s="136"/>
      <c r="HS152" s="136"/>
      <c r="HT152" s="136"/>
      <c r="HU152" s="136"/>
      <c r="HV152" s="136"/>
      <c r="HW152" s="136"/>
      <c r="HX152" s="136"/>
      <c r="HY152" s="136"/>
      <c r="HZ152" s="136"/>
      <c r="IA152" s="136"/>
      <c r="IB152" s="136"/>
      <c r="IC152" s="136"/>
      <c r="ID152" s="136"/>
      <c r="IE152" s="136"/>
      <c r="IF152" s="136"/>
      <c r="IG152" s="136"/>
      <c r="IH152" s="136"/>
      <c r="II152" s="136"/>
      <c r="IJ152" s="136"/>
      <c r="IK152" s="136"/>
      <c r="IL152" s="136"/>
      <c r="IM152" s="136"/>
      <c r="IN152" s="136"/>
      <c r="IO152" s="136"/>
      <c r="IP152" s="136"/>
      <c r="IQ152" s="136"/>
      <c r="IR152" s="136"/>
      <c r="IS152" s="136"/>
      <c r="IT152" s="136"/>
      <c r="IU152" s="136"/>
      <c r="IV152" s="136"/>
    </row>
    <row r="153" spans="1:256">
      <c r="B153" s="179" t="s">
        <v>783</v>
      </c>
      <c r="E153" s="139" t="s">
        <v>519</v>
      </c>
      <c r="F153" s="458">
        <v>1</v>
      </c>
      <c r="G153" s="967"/>
      <c r="H153" s="483">
        <f t="shared" si="26"/>
        <v>0</v>
      </c>
      <c r="J153" s="137"/>
    </row>
    <row r="154" spans="1:256">
      <c r="B154" s="180" t="s">
        <v>784</v>
      </c>
      <c r="G154" s="967"/>
      <c r="H154" s="483"/>
      <c r="J154" s="137"/>
    </row>
    <row r="155" spans="1:256">
      <c r="B155" s="180" t="s">
        <v>785</v>
      </c>
      <c r="E155" s="139" t="s">
        <v>321</v>
      </c>
      <c r="F155" s="458">
        <v>1</v>
      </c>
      <c r="G155" s="967"/>
      <c r="H155" s="483">
        <f t="shared" si="26"/>
        <v>0</v>
      </c>
      <c r="J155" s="137"/>
    </row>
    <row r="156" spans="1:256">
      <c r="G156" s="967"/>
      <c r="H156" s="483"/>
      <c r="J156" s="137"/>
    </row>
    <row r="157" spans="1:256">
      <c r="G157" s="967"/>
      <c r="H157" s="483"/>
      <c r="J157" s="137"/>
    </row>
    <row r="158" spans="1:256">
      <c r="B158" s="149"/>
      <c r="G158" s="972"/>
      <c r="H158" s="483"/>
      <c r="I158" s="137"/>
      <c r="J158" s="137"/>
      <c r="N158" s="137"/>
      <c r="O158" s="137"/>
    </row>
    <row r="159" spans="1:256">
      <c r="G159" s="972"/>
      <c r="H159" s="483"/>
      <c r="I159" s="137"/>
      <c r="J159" s="137"/>
      <c r="N159" s="137"/>
      <c r="O159" s="137"/>
    </row>
    <row r="160" spans="1:256" ht="21" customHeight="1">
      <c r="A160" s="549" t="s">
        <v>1574</v>
      </c>
      <c r="B160" s="550" t="s">
        <v>563</v>
      </c>
      <c r="C160" s="551"/>
      <c r="D160" s="551"/>
      <c r="E160" s="552"/>
      <c r="F160" s="553"/>
      <c r="G160" s="973"/>
      <c r="H160" s="554">
        <f>SUM(H3:H13)</f>
        <v>0</v>
      </c>
    </row>
    <row r="161" spans="1:15" ht="21" customHeight="1">
      <c r="A161" s="549" t="s">
        <v>1576</v>
      </c>
      <c r="B161" s="550" t="s">
        <v>1577</v>
      </c>
      <c r="C161" s="551"/>
      <c r="D161" s="551"/>
      <c r="E161" s="552"/>
      <c r="F161" s="553"/>
      <c r="G161" s="973"/>
      <c r="H161" s="554">
        <f>SUM(H16:H77)</f>
        <v>0</v>
      </c>
    </row>
    <row r="162" spans="1:15" ht="21" customHeight="1">
      <c r="A162" s="549" t="s">
        <v>1579</v>
      </c>
      <c r="B162" s="550" t="s">
        <v>1580</v>
      </c>
      <c r="C162" s="551"/>
      <c r="D162" s="551"/>
      <c r="E162" s="552"/>
      <c r="F162" s="553"/>
      <c r="G162" s="973"/>
      <c r="H162" s="554">
        <f>SUM(H78:H141)</f>
        <v>0</v>
      </c>
    </row>
    <row r="163" spans="1:15" ht="21" customHeight="1">
      <c r="A163" s="549" t="s">
        <v>1590</v>
      </c>
      <c r="B163" s="550" t="s">
        <v>1591</v>
      </c>
      <c r="C163" s="551"/>
      <c r="D163" s="551"/>
      <c r="E163" s="552"/>
      <c r="F163" s="553"/>
      <c r="G163" s="973"/>
      <c r="H163" s="554">
        <f>SUM(H145:H156)</f>
        <v>0</v>
      </c>
    </row>
    <row r="164" spans="1:15" ht="21" customHeight="1">
      <c r="A164" s="549"/>
      <c r="B164" s="540" t="s">
        <v>2108</v>
      </c>
      <c r="C164" s="541"/>
      <c r="D164" s="541"/>
      <c r="E164" s="542"/>
      <c r="F164" s="543"/>
      <c r="G164" s="974"/>
      <c r="H164" s="544">
        <f>SUM(H160:H163)</f>
        <v>0</v>
      </c>
    </row>
    <row r="167" spans="1:15">
      <c r="B167" s="149" t="s">
        <v>786</v>
      </c>
      <c r="I167" s="137"/>
      <c r="N167" s="137"/>
      <c r="O167" s="137"/>
    </row>
    <row r="169" spans="1:15">
      <c r="A169" s="148" t="s">
        <v>1664</v>
      </c>
      <c r="B169" s="181" t="s">
        <v>1666</v>
      </c>
      <c r="N169" s="137"/>
      <c r="O169" s="137"/>
    </row>
    <row r="170" spans="1:15">
      <c r="A170" s="148" t="s">
        <v>1664</v>
      </c>
      <c r="B170" s="181" t="s">
        <v>1667</v>
      </c>
      <c r="N170" s="137"/>
      <c r="O170" s="137"/>
    </row>
    <row r="171" spans="1:15">
      <c r="A171" s="148"/>
      <c r="B171" s="181" t="s">
        <v>1668</v>
      </c>
      <c r="N171" s="137"/>
      <c r="O171" s="137"/>
    </row>
    <row r="172" spans="1:15">
      <c r="A172" s="148"/>
      <c r="B172" s="181" t="s">
        <v>1669</v>
      </c>
      <c r="C172" s="137"/>
      <c r="D172" s="137"/>
      <c r="E172" s="137"/>
      <c r="F172" s="140"/>
      <c r="G172" s="975"/>
      <c r="H172" s="137"/>
      <c r="I172" s="137"/>
      <c r="J172" s="137"/>
      <c r="N172" s="137"/>
      <c r="O172" s="137"/>
    </row>
    <row r="173" spans="1:15">
      <c r="A173" s="148"/>
      <c r="B173" s="181" t="s">
        <v>1670</v>
      </c>
      <c r="C173" s="137"/>
      <c r="D173" s="137"/>
      <c r="E173" s="137"/>
      <c r="F173" s="140"/>
      <c r="G173" s="975"/>
      <c r="H173" s="137"/>
      <c r="I173" s="137"/>
      <c r="J173" s="137"/>
      <c r="N173" s="137"/>
      <c r="O173" s="137"/>
    </row>
    <row r="174" spans="1:15">
      <c r="A174" s="148" t="s">
        <v>1664</v>
      </c>
      <c r="B174" s="181" t="s">
        <v>1671</v>
      </c>
      <c r="C174" s="137"/>
      <c r="D174" s="137"/>
      <c r="E174" s="137"/>
      <c r="F174" s="140"/>
      <c r="G174" s="975"/>
      <c r="H174" s="137"/>
      <c r="I174" s="137"/>
      <c r="J174" s="137"/>
      <c r="N174" s="137"/>
      <c r="O174" s="137"/>
    </row>
    <row r="175" spans="1:15">
      <c r="A175" s="148"/>
      <c r="B175" s="181" t="s">
        <v>1672</v>
      </c>
      <c r="C175" s="137"/>
      <c r="D175" s="137"/>
      <c r="E175" s="137"/>
      <c r="F175" s="140"/>
      <c r="G175" s="975"/>
      <c r="H175" s="137"/>
      <c r="I175" s="137"/>
      <c r="J175" s="137"/>
      <c r="N175" s="137"/>
      <c r="O175" s="137"/>
    </row>
    <row r="176" spans="1:15">
      <c r="A176" s="148" t="s">
        <v>1664</v>
      </c>
      <c r="B176" s="181" t="s">
        <v>1673</v>
      </c>
      <c r="C176" s="137"/>
      <c r="D176" s="137"/>
      <c r="E176" s="137"/>
      <c r="F176" s="140"/>
      <c r="G176" s="975"/>
      <c r="H176" s="137"/>
      <c r="I176" s="137"/>
      <c r="J176" s="137"/>
      <c r="N176" s="137"/>
      <c r="O176" s="137"/>
    </row>
    <row r="177" spans="1:15">
      <c r="A177" s="148"/>
      <c r="B177" s="181" t="s">
        <v>1674</v>
      </c>
      <c r="C177" s="137"/>
      <c r="D177" s="137"/>
      <c r="E177" s="137"/>
      <c r="F177" s="140"/>
      <c r="G177" s="975"/>
      <c r="H177" s="137"/>
      <c r="I177" s="137"/>
      <c r="J177" s="137"/>
      <c r="N177" s="137"/>
      <c r="O177" s="137"/>
    </row>
    <row r="178" spans="1:15">
      <c r="A178" s="148" t="s">
        <v>1664</v>
      </c>
      <c r="B178" s="181" t="s">
        <v>1675</v>
      </c>
      <c r="C178" s="137"/>
      <c r="D178" s="137"/>
      <c r="E178" s="137"/>
      <c r="F178" s="140"/>
      <c r="G178" s="975"/>
      <c r="H178" s="137"/>
      <c r="I178" s="137"/>
      <c r="J178" s="137"/>
      <c r="N178" s="137"/>
      <c r="O178" s="137"/>
    </row>
    <row r="179" spans="1:15">
      <c r="A179" s="148"/>
      <c r="B179" s="181" t="s">
        <v>1676</v>
      </c>
      <c r="C179" s="137"/>
      <c r="D179" s="137"/>
      <c r="E179" s="137"/>
      <c r="F179" s="140"/>
      <c r="G179" s="975"/>
      <c r="H179" s="137"/>
      <c r="I179" s="137"/>
      <c r="J179" s="137"/>
      <c r="N179" s="137"/>
      <c r="O179" s="137"/>
    </row>
    <row r="180" spans="1:15">
      <c r="A180" s="148"/>
      <c r="B180" s="181" t="s">
        <v>1677</v>
      </c>
      <c r="C180" s="137"/>
      <c r="D180" s="137"/>
      <c r="E180" s="137"/>
      <c r="F180" s="140"/>
      <c r="G180" s="975"/>
      <c r="H180" s="137"/>
      <c r="I180" s="137"/>
      <c r="J180" s="137"/>
      <c r="N180" s="137"/>
      <c r="O180" s="137"/>
    </row>
    <row r="181" spans="1:15">
      <c r="A181" s="148"/>
      <c r="B181" s="181" t="s">
        <v>1678</v>
      </c>
      <c r="C181" s="137"/>
      <c r="D181" s="137"/>
      <c r="E181" s="137"/>
      <c r="F181" s="140"/>
      <c r="G181" s="975"/>
      <c r="H181" s="137"/>
      <c r="I181" s="137"/>
      <c r="J181" s="137"/>
      <c r="N181" s="137"/>
      <c r="O181" s="137"/>
    </row>
    <row r="182" spans="1:15">
      <c r="A182" s="148" t="s">
        <v>1664</v>
      </c>
      <c r="B182" s="181" t="s">
        <v>1679</v>
      </c>
      <c r="C182" s="137"/>
      <c r="D182" s="137"/>
      <c r="E182" s="137"/>
      <c r="F182" s="140"/>
      <c r="G182" s="975"/>
      <c r="H182" s="137"/>
      <c r="I182" s="137"/>
      <c r="J182" s="137"/>
      <c r="N182" s="137"/>
      <c r="O182" s="137"/>
    </row>
    <row r="183" spans="1:15">
      <c r="A183" s="148"/>
      <c r="B183" s="181" t="s">
        <v>1680</v>
      </c>
      <c r="C183" s="137"/>
      <c r="D183" s="137"/>
      <c r="E183" s="137"/>
      <c r="F183" s="140"/>
      <c r="G183" s="975"/>
      <c r="H183" s="137"/>
      <c r="I183" s="137"/>
      <c r="J183" s="137"/>
      <c r="N183" s="137"/>
      <c r="O183" s="137"/>
    </row>
    <row r="184" spans="1:15">
      <c r="A184" s="148" t="s">
        <v>1664</v>
      </c>
      <c r="B184" s="181" t="s">
        <v>1681</v>
      </c>
      <c r="C184" s="137"/>
      <c r="D184" s="137"/>
      <c r="E184" s="137"/>
      <c r="F184" s="140"/>
      <c r="G184" s="975"/>
      <c r="H184" s="137"/>
      <c r="I184" s="137"/>
      <c r="J184" s="137"/>
      <c r="N184" s="137"/>
      <c r="O184" s="137"/>
    </row>
    <row r="185" spans="1:15">
      <c r="A185" s="148" t="s">
        <v>1664</v>
      </c>
      <c r="B185" s="181" t="s">
        <v>1682</v>
      </c>
      <c r="C185" s="137"/>
      <c r="D185" s="137"/>
      <c r="E185" s="137"/>
      <c r="F185" s="140"/>
      <c r="G185" s="975"/>
      <c r="H185" s="137"/>
      <c r="I185" s="137"/>
      <c r="J185" s="137"/>
      <c r="N185" s="137"/>
      <c r="O185" s="137"/>
    </row>
    <row r="186" spans="1:15">
      <c r="A186" s="148"/>
      <c r="B186" s="181" t="s">
        <v>1683</v>
      </c>
      <c r="C186" s="137"/>
      <c r="D186" s="137"/>
      <c r="E186" s="137"/>
      <c r="F186" s="140"/>
      <c r="G186" s="975"/>
      <c r="H186" s="137"/>
      <c r="I186" s="137"/>
      <c r="J186" s="137"/>
      <c r="N186" s="137"/>
      <c r="O186" s="137"/>
    </row>
    <row r="187" spans="1:15">
      <c r="A187" s="148" t="s">
        <v>1664</v>
      </c>
      <c r="B187" s="181" t="s">
        <v>1684</v>
      </c>
      <c r="C187" s="137"/>
      <c r="D187" s="137"/>
      <c r="E187" s="137"/>
      <c r="F187" s="140"/>
      <c r="G187" s="975"/>
      <c r="H187" s="137"/>
      <c r="I187" s="137"/>
      <c r="J187" s="137"/>
      <c r="N187" s="137"/>
      <c r="O187" s="137"/>
    </row>
    <row r="188" spans="1:15">
      <c r="A188" s="148"/>
      <c r="B188" s="181" t="s">
        <v>1685</v>
      </c>
      <c r="C188" s="137"/>
      <c r="D188" s="137"/>
      <c r="E188" s="137"/>
      <c r="F188" s="140"/>
      <c r="G188" s="975"/>
      <c r="H188" s="137"/>
      <c r="I188" s="137"/>
      <c r="J188" s="137"/>
      <c r="N188" s="137"/>
      <c r="O188" s="137"/>
    </row>
    <row r="189" spans="1:15">
      <c r="A189" s="148" t="s">
        <v>1664</v>
      </c>
      <c r="B189" s="181" t="s">
        <v>1686</v>
      </c>
      <c r="C189" s="137"/>
      <c r="D189" s="137"/>
      <c r="E189" s="137"/>
      <c r="F189" s="140"/>
      <c r="G189" s="975"/>
      <c r="H189" s="137"/>
      <c r="I189" s="137"/>
      <c r="J189" s="137"/>
      <c r="N189" s="137"/>
      <c r="O189" s="137"/>
    </row>
  </sheetData>
  <sheetProtection algorithmName="SHA-512" hashValue="RBgJxgolZfWDiCh+VbHtmOkOxGGoC3QmzYHjDETpFSS2xVyx2pKm67nGMcWIkcaitkgHLaUxynLb+J3Eg5ITMQ==" saltValue="uXa/R1oSnXOlspzcA2QSIQ==" spinCount="100000" sheet="1" objects="1" scenarios="1"/>
  <mergeCells count="6">
    <mergeCell ref="J89:J91"/>
    <mergeCell ref="J18:J19"/>
    <mergeCell ref="J22:J23"/>
    <mergeCell ref="J44:J45"/>
    <mergeCell ref="I64:J64"/>
    <mergeCell ref="J81:J82"/>
  </mergeCells>
  <pageMargins left="0.98425196850393704" right="0.74803149606299213" top="0.98425196850393704" bottom="0.98425196850393704" header="0" footer="0"/>
  <pageSetup paperSize="9" scale="88" fitToHeight="0" orientation="portrait" horizontalDpi="300" verticalDpi="300" r:id="rId1"/>
  <headerFooter alignWithMargins="0"/>
  <rowBreaks count="4" manualBreakCount="4">
    <brk id="51" max="7" man="1"/>
    <brk id="99" max="7" man="1"/>
    <brk id="141" max="7" man="1"/>
    <brk id="164" max="7" man="1"/>
  </rowBreaks>
  <colBreaks count="1" manualBreakCount="1">
    <brk id="8"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2225A-1617-4D31-A03D-C417AEDE5C77}">
  <sheetPr>
    <pageSetUpPr fitToPage="1"/>
  </sheetPr>
  <dimension ref="A1:IV221"/>
  <sheetViews>
    <sheetView view="pageBreakPreview" zoomScale="130" zoomScaleNormal="100" zoomScaleSheetLayoutView="130" workbookViewId="0">
      <selection activeCell="G5" sqref="G5"/>
    </sheetView>
  </sheetViews>
  <sheetFormatPr defaultColWidth="9.109375" defaultRowHeight="13.8"/>
  <cols>
    <col min="1" max="1" width="4.5546875" style="981" customWidth="1"/>
    <col min="2" max="2" width="52.21875" style="980" customWidth="1"/>
    <col min="3" max="3" width="0" style="979" hidden="1" customWidth="1"/>
    <col min="4" max="4" width="6.5546875" style="979" hidden="1" customWidth="1"/>
    <col min="5" max="5" width="5.109375" style="992" bestFit="1" customWidth="1"/>
    <col min="6" max="6" width="10.5546875" style="993" bestFit="1" customWidth="1"/>
    <col min="7" max="7" width="12" style="966" customWidth="1"/>
    <col min="8" max="8" width="14" style="994" bestFit="1" customWidth="1"/>
    <col min="9" max="9" width="16.6640625" style="979" customWidth="1"/>
    <col min="10" max="10" width="31.44140625" style="979" customWidth="1"/>
    <col min="11" max="11" width="11.88671875" style="980" bestFit="1" customWidth="1"/>
    <col min="12" max="12" width="10.6640625" style="980" bestFit="1" customWidth="1"/>
    <col min="13" max="13" width="9.109375" style="980"/>
    <col min="14" max="15" width="8.88671875" style="979" customWidth="1"/>
    <col min="16" max="16384" width="9.109375" style="980"/>
  </cols>
  <sheetData>
    <row r="1" spans="1:15" ht="16.2">
      <c r="A1" s="976" t="s">
        <v>2165</v>
      </c>
      <c r="B1" s="977"/>
      <c r="C1" s="977"/>
      <c r="D1" s="977"/>
      <c r="E1" s="977"/>
      <c r="F1" s="978"/>
      <c r="G1" s="963"/>
      <c r="H1" s="977"/>
      <c r="J1" s="980"/>
    </row>
    <row r="2" spans="1:15">
      <c r="E2" s="982" t="s">
        <v>2104</v>
      </c>
      <c r="F2" s="983" t="s">
        <v>2169</v>
      </c>
      <c r="G2" s="964" t="s">
        <v>2107</v>
      </c>
      <c r="H2" s="984" t="s">
        <v>2106</v>
      </c>
      <c r="J2" s="980"/>
    </row>
    <row r="3" spans="1:15">
      <c r="A3" s="985" t="s">
        <v>1574</v>
      </c>
      <c r="B3" s="986" t="s">
        <v>563</v>
      </c>
      <c r="C3" s="987"/>
      <c r="D3" s="987"/>
      <c r="E3" s="988"/>
      <c r="F3" s="989"/>
      <c r="G3" s="965"/>
      <c r="H3" s="990"/>
      <c r="J3" s="980"/>
      <c r="L3" s="991"/>
      <c r="M3" s="991"/>
    </row>
    <row r="4" spans="1:15">
      <c r="B4" s="980" t="s">
        <v>6</v>
      </c>
      <c r="J4" s="980"/>
    </row>
    <row r="5" spans="1:15">
      <c r="A5" s="981" t="s">
        <v>681</v>
      </c>
      <c r="B5" s="980" t="s">
        <v>682</v>
      </c>
      <c r="E5" s="992" t="s">
        <v>314</v>
      </c>
      <c r="F5" s="993">
        <v>700</v>
      </c>
      <c r="G5" s="967"/>
      <c r="H5" s="995">
        <f>ROUND(F5*G5,2)</f>
        <v>0</v>
      </c>
      <c r="J5" s="980"/>
    </row>
    <row r="6" spans="1:15">
      <c r="G6" s="967"/>
      <c r="H6" s="995"/>
      <c r="J6" s="980"/>
    </row>
    <row r="7" spans="1:15">
      <c r="A7" s="981" t="s">
        <v>683</v>
      </c>
      <c r="B7" s="980" t="s">
        <v>684</v>
      </c>
      <c r="E7" s="992" t="s">
        <v>314</v>
      </c>
      <c r="F7" s="993">
        <f>F5</f>
        <v>700</v>
      </c>
      <c r="G7" s="967"/>
      <c r="H7" s="995">
        <f t="shared" ref="H7:H13" si="0">ROUND(F7*G7,2)</f>
        <v>0</v>
      </c>
      <c r="J7" s="980"/>
    </row>
    <row r="8" spans="1:15">
      <c r="G8" s="967"/>
      <c r="H8" s="995"/>
      <c r="J8" s="980"/>
    </row>
    <row r="9" spans="1:15">
      <c r="A9" s="981" t="s">
        <v>685</v>
      </c>
      <c r="B9" s="980" t="s">
        <v>686</v>
      </c>
      <c r="E9" s="992" t="s">
        <v>314</v>
      </c>
      <c r="F9" s="993">
        <f>F5</f>
        <v>700</v>
      </c>
      <c r="G9" s="967"/>
      <c r="H9" s="995">
        <f t="shared" si="0"/>
        <v>0</v>
      </c>
      <c r="J9" s="980"/>
    </row>
    <row r="10" spans="1:15">
      <c r="G10" s="967"/>
      <c r="H10" s="995"/>
      <c r="J10" s="980"/>
    </row>
    <row r="11" spans="1:15">
      <c r="A11" s="981" t="s">
        <v>687</v>
      </c>
      <c r="B11" s="980" t="s">
        <v>688</v>
      </c>
      <c r="E11" s="992" t="s">
        <v>314</v>
      </c>
      <c r="F11" s="993">
        <f>+F5</f>
        <v>700</v>
      </c>
      <c r="G11" s="967"/>
      <c r="H11" s="995">
        <f t="shared" si="0"/>
        <v>0</v>
      </c>
      <c r="I11" s="980"/>
      <c r="N11" s="980"/>
      <c r="O11" s="980"/>
    </row>
    <row r="12" spans="1:15">
      <c r="B12" s="980" t="s">
        <v>1575</v>
      </c>
      <c r="G12" s="967"/>
      <c r="H12" s="995"/>
      <c r="I12" s="994"/>
      <c r="N12" s="980"/>
      <c r="O12" s="980"/>
    </row>
    <row r="13" spans="1:15">
      <c r="A13" s="981" t="s">
        <v>689</v>
      </c>
      <c r="B13" s="980" t="s">
        <v>690</v>
      </c>
      <c r="E13" s="992" t="s">
        <v>518</v>
      </c>
      <c r="F13" s="993">
        <v>100</v>
      </c>
      <c r="G13" s="967"/>
      <c r="H13" s="995">
        <f t="shared" si="0"/>
        <v>0</v>
      </c>
      <c r="I13" s="980"/>
      <c r="N13" s="980"/>
      <c r="O13" s="980"/>
    </row>
    <row r="14" spans="1:15">
      <c r="B14" s="980" t="s">
        <v>2117</v>
      </c>
      <c r="G14" s="967"/>
      <c r="H14" s="995"/>
      <c r="I14" s="980"/>
      <c r="N14" s="980"/>
      <c r="O14" s="980"/>
    </row>
    <row r="15" spans="1:15">
      <c r="G15" s="967"/>
      <c r="H15" s="995"/>
      <c r="I15" s="980"/>
      <c r="N15" s="980"/>
      <c r="O15" s="980"/>
    </row>
    <row r="16" spans="1:15">
      <c r="A16" s="985" t="s">
        <v>1576</v>
      </c>
      <c r="B16" s="986" t="s">
        <v>1577</v>
      </c>
      <c r="C16" s="987"/>
      <c r="D16" s="987"/>
      <c r="E16" s="988"/>
      <c r="F16" s="989"/>
      <c r="G16" s="968"/>
      <c r="H16" s="996"/>
      <c r="J16" s="994"/>
      <c r="L16" s="991"/>
      <c r="M16" s="991"/>
    </row>
    <row r="17" spans="1:15">
      <c r="A17" s="997"/>
      <c r="B17" s="998"/>
      <c r="G17" s="967"/>
      <c r="H17" s="995"/>
      <c r="I17" s="999"/>
      <c r="J17" s="1000"/>
    </row>
    <row r="18" spans="1:15">
      <c r="A18" s="981" t="s">
        <v>681</v>
      </c>
      <c r="B18" s="980" t="s">
        <v>691</v>
      </c>
      <c r="G18" s="967"/>
      <c r="H18" s="995"/>
      <c r="J18" s="1001"/>
      <c r="M18" s="1002"/>
    </row>
    <row r="19" spans="1:15">
      <c r="B19" s="980" t="s">
        <v>692</v>
      </c>
      <c r="G19" s="967"/>
      <c r="H19" s="995"/>
      <c r="J19" s="1003"/>
    </row>
    <row r="20" spans="1:15">
      <c r="B20" s="1004" t="s">
        <v>2159</v>
      </c>
      <c r="E20" s="992" t="s">
        <v>519</v>
      </c>
      <c r="F20" s="993">
        <v>13</v>
      </c>
      <c r="G20" s="967"/>
      <c r="H20" s="995">
        <f t="shared" ref="H20" si="1">ROUND(F20*G20,2)</f>
        <v>0</v>
      </c>
    </row>
    <row r="21" spans="1:15">
      <c r="A21" s="992"/>
      <c r="E21" s="1005"/>
      <c r="G21" s="967"/>
      <c r="H21" s="995"/>
      <c r="I21" s="980"/>
      <c r="J21" s="980"/>
      <c r="N21" s="980"/>
      <c r="O21" s="980"/>
    </row>
    <row r="22" spans="1:15" ht="13.5" customHeight="1">
      <c r="A22" s="981" t="s">
        <v>683</v>
      </c>
      <c r="B22" s="980" t="s">
        <v>693</v>
      </c>
      <c r="G22" s="967"/>
      <c r="H22" s="995"/>
      <c r="J22" s="1001"/>
      <c r="M22" s="1002"/>
    </row>
    <row r="23" spans="1:15" ht="13.5" customHeight="1">
      <c r="B23" s="980" t="s">
        <v>694</v>
      </c>
      <c r="G23" s="967"/>
      <c r="H23" s="995"/>
      <c r="J23" s="1003"/>
    </row>
    <row r="24" spans="1:15" ht="13.5" customHeight="1">
      <c r="B24" s="1004" t="s">
        <v>2160</v>
      </c>
      <c r="G24" s="967"/>
      <c r="H24" s="995"/>
    </row>
    <row r="25" spans="1:15" ht="13.5" customHeight="1">
      <c r="B25" s="980" t="s">
        <v>695</v>
      </c>
      <c r="E25" s="992" t="s">
        <v>519</v>
      </c>
      <c r="F25" s="993">
        <v>4</v>
      </c>
      <c r="G25" s="967"/>
      <c r="H25" s="995">
        <f t="shared" ref="H25" si="2">ROUND(F25*G25,2)</f>
        <v>0</v>
      </c>
    </row>
    <row r="26" spans="1:15">
      <c r="G26" s="967"/>
      <c r="H26" s="995"/>
      <c r="I26" s="1006"/>
      <c r="J26" s="1007"/>
    </row>
    <row r="27" spans="1:15">
      <c r="A27" s="981" t="s">
        <v>685</v>
      </c>
      <c r="B27" s="980" t="s">
        <v>696</v>
      </c>
      <c r="G27" s="969"/>
      <c r="H27" s="1008"/>
      <c r="I27" s="994"/>
      <c r="J27" s="980"/>
    </row>
    <row r="28" spans="1:15">
      <c r="B28" s="980" t="s">
        <v>697</v>
      </c>
      <c r="G28" s="967"/>
      <c r="H28" s="995"/>
      <c r="I28" s="994"/>
      <c r="J28" s="980"/>
    </row>
    <row r="29" spans="1:15">
      <c r="B29" s="980" t="s">
        <v>698</v>
      </c>
      <c r="G29" s="967"/>
      <c r="H29" s="995"/>
      <c r="I29" s="994"/>
      <c r="J29" s="980"/>
    </row>
    <row r="30" spans="1:15">
      <c r="B30" s="980" t="s">
        <v>699</v>
      </c>
      <c r="E30" s="992" t="s">
        <v>519</v>
      </c>
      <c r="F30" s="993">
        <v>1</v>
      </c>
      <c r="G30" s="967"/>
      <c r="H30" s="995">
        <f t="shared" ref="H30" si="3">ROUND(F30*G30,2)</f>
        <v>0</v>
      </c>
      <c r="I30" s="994"/>
      <c r="J30" s="980"/>
    </row>
    <row r="31" spans="1:15" ht="13.5" customHeight="1">
      <c r="B31" s="1004"/>
      <c r="G31" s="967"/>
      <c r="H31" s="995"/>
    </row>
    <row r="32" spans="1:15">
      <c r="A32" s="981" t="s">
        <v>687</v>
      </c>
      <c r="B32" s="980" t="s">
        <v>700</v>
      </c>
      <c r="G32" s="969"/>
      <c r="H32" s="995"/>
      <c r="J32" s="994"/>
    </row>
    <row r="33" spans="1:10">
      <c r="B33" s="980" t="s">
        <v>701</v>
      </c>
      <c r="G33" s="967"/>
      <c r="H33" s="995"/>
      <c r="J33" s="994"/>
    </row>
    <row r="34" spans="1:10">
      <c r="B34" s="980" t="s">
        <v>702</v>
      </c>
      <c r="G34" s="967"/>
      <c r="H34" s="995"/>
      <c r="J34" s="994"/>
    </row>
    <row r="35" spans="1:10">
      <c r="B35" s="980" t="s">
        <v>1578</v>
      </c>
      <c r="G35" s="967"/>
      <c r="H35" s="995"/>
      <c r="J35" s="994"/>
    </row>
    <row r="36" spans="1:10">
      <c r="B36" s="980" t="s">
        <v>703</v>
      </c>
      <c r="E36" s="992" t="s">
        <v>314</v>
      </c>
      <c r="F36" s="993">
        <f>+F5-F48</f>
        <v>630</v>
      </c>
      <c r="G36" s="969"/>
      <c r="H36" s="995">
        <f t="shared" ref="H36" si="4">ROUND(F36*G36,2)</f>
        <v>0</v>
      </c>
      <c r="J36" s="994"/>
    </row>
    <row r="37" spans="1:10">
      <c r="G37" s="969"/>
      <c r="H37" s="995"/>
      <c r="J37" s="994"/>
    </row>
    <row r="38" spans="1:10" s="1010" customFormat="1">
      <c r="A38" s="981" t="s">
        <v>689</v>
      </c>
      <c r="B38" s="980" t="s">
        <v>704</v>
      </c>
      <c r="C38" s="1009"/>
      <c r="D38" s="1009"/>
      <c r="E38" s="992"/>
      <c r="F38" s="993"/>
      <c r="G38" s="967"/>
      <c r="H38" s="995"/>
    </row>
    <row r="39" spans="1:10" s="1010" customFormat="1">
      <c r="A39" s="981"/>
      <c r="B39" s="980" t="s">
        <v>705</v>
      </c>
      <c r="C39" s="1009"/>
      <c r="D39" s="1009"/>
      <c r="E39" s="992"/>
      <c r="F39" s="993"/>
      <c r="G39" s="967"/>
      <c r="H39" s="995"/>
    </row>
    <row r="40" spans="1:10" s="1010" customFormat="1">
      <c r="A40" s="981"/>
      <c r="B40" s="980" t="s">
        <v>1660</v>
      </c>
      <c r="C40" s="1009"/>
      <c r="D40" s="1009"/>
      <c r="E40" s="992" t="s">
        <v>314</v>
      </c>
      <c r="F40" s="993">
        <v>750</v>
      </c>
      <c r="G40" s="967"/>
      <c r="H40" s="995">
        <f t="shared" ref="H40" si="5">ROUND(F40*G40,2)</f>
        <v>0</v>
      </c>
    </row>
    <row r="41" spans="1:10" s="1010" customFormat="1">
      <c r="A41" s="981"/>
      <c r="B41" s="980"/>
      <c r="C41" s="1009"/>
      <c r="D41" s="1009"/>
      <c r="E41" s="992"/>
      <c r="F41" s="993"/>
      <c r="G41" s="969"/>
      <c r="H41" s="995"/>
    </row>
    <row r="42" spans="1:10">
      <c r="A42" s="981" t="s">
        <v>706</v>
      </c>
      <c r="B42" s="980" t="s">
        <v>700</v>
      </c>
      <c r="G42" s="969"/>
      <c r="H42" s="1008"/>
      <c r="J42" s="994"/>
    </row>
    <row r="43" spans="1:10">
      <c r="B43" s="980" t="s">
        <v>707</v>
      </c>
      <c r="G43" s="969"/>
      <c r="H43" s="1008"/>
      <c r="J43" s="994"/>
    </row>
    <row r="44" spans="1:10">
      <c r="B44" s="980" t="s">
        <v>708</v>
      </c>
      <c r="G44" s="969"/>
      <c r="H44" s="1008"/>
      <c r="J44" s="1001"/>
    </row>
    <row r="45" spans="1:10">
      <c r="B45" s="980" t="s">
        <v>709</v>
      </c>
      <c r="G45" s="969"/>
      <c r="H45" s="1008"/>
      <c r="J45" s="1003"/>
    </row>
    <row r="46" spans="1:10">
      <c r="B46" s="980" t="s">
        <v>1687</v>
      </c>
      <c r="G46" s="967"/>
      <c r="H46" s="995"/>
    </row>
    <row r="47" spans="1:10">
      <c r="B47" s="980" t="s">
        <v>710</v>
      </c>
      <c r="G47" s="967"/>
      <c r="H47" s="995"/>
      <c r="J47" s="994"/>
    </row>
    <row r="48" spans="1:10">
      <c r="B48" s="980" t="s">
        <v>711</v>
      </c>
      <c r="E48" s="992" t="s">
        <v>314</v>
      </c>
      <c r="F48" s="993">
        <v>70</v>
      </c>
      <c r="G48" s="969"/>
      <c r="H48" s="1008">
        <f t="shared" ref="H48" si="6">ROUND(F48*G48,2)</f>
        <v>0</v>
      </c>
      <c r="I48" s="1011"/>
      <c r="J48" s="992"/>
    </row>
    <row r="49" spans="1:13">
      <c r="G49" s="967"/>
      <c r="H49" s="995"/>
      <c r="I49" s="1012"/>
      <c r="J49" s="1013"/>
    </row>
    <row r="50" spans="1:13" s="979" customFormat="1">
      <c r="A50" s="981" t="s">
        <v>712</v>
      </c>
      <c r="B50" s="980" t="s">
        <v>713</v>
      </c>
      <c r="E50" s="992"/>
      <c r="F50" s="993"/>
      <c r="G50" s="969"/>
      <c r="H50" s="1008"/>
      <c r="J50" s="980"/>
      <c r="K50" s="980"/>
      <c r="L50" s="980"/>
      <c r="M50" s="980"/>
    </row>
    <row r="51" spans="1:13" s="979" customFormat="1">
      <c r="A51" s="981"/>
      <c r="B51" s="980" t="s">
        <v>714</v>
      </c>
      <c r="E51" s="992" t="s">
        <v>715</v>
      </c>
      <c r="F51" s="993">
        <f>2*F5</f>
        <v>1400</v>
      </c>
      <c r="G51" s="969"/>
      <c r="H51" s="1008">
        <f t="shared" ref="H51" si="7">ROUND(F51*G51,2)</f>
        <v>0</v>
      </c>
      <c r="J51" s="980"/>
      <c r="K51" s="980"/>
      <c r="L51" s="980"/>
      <c r="M51" s="980"/>
    </row>
    <row r="52" spans="1:13" s="979" customFormat="1">
      <c r="A52" s="981"/>
      <c r="B52" s="980"/>
      <c r="E52" s="992"/>
      <c r="F52" s="993"/>
      <c r="G52" s="969"/>
      <c r="H52" s="1008"/>
      <c r="J52" s="980"/>
      <c r="K52" s="980"/>
      <c r="L52" s="980"/>
      <c r="M52" s="980"/>
    </row>
    <row r="53" spans="1:13" s="979" customFormat="1">
      <c r="A53" s="981" t="s">
        <v>716</v>
      </c>
      <c r="B53" s="980" t="s">
        <v>717</v>
      </c>
      <c r="E53" s="992"/>
      <c r="F53" s="993"/>
      <c r="G53" s="969"/>
      <c r="H53" s="1008"/>
      <c r="J53" s="980"/>
      <c r="K53" s="980"/>
      <c r="L53" s="980"/>
      <c r="M53" s="980"/>
    </row>
    <row r="54" spans="1:13" s="979" customFormat="1">
      <c r="A54" s="981"/>
      <c r="B54" s="980" t="s">
        <v>718</v>
      </c>
      <c r="E54" s="992"/>
      <c r="F54" s="993"/>
      <c r="G54" s="967"/>
      <c r="H54" s="995"/>
      <c r="J54" s="980"/>
      <c r="K54" s="980"/>
      <c r="L54" s="980"/>
      <c r="M54" s="980"/>
    </row>
    <row r="55" spans="1:13" s="979" customFormat="1">
      <c r="A55" s="981"/>
      <c r="B55" s="980" t="s">
        <v>719</v>
      </c>
      <c r="E55" s="992" t="s">
        <v>337</v>
      </c>
      <c r="F55" s="993">
        <v>70</v>
      </c>
      <c r="G55" s="969"/>
      <c r="H55" s="1008">
        <f t="shared" ref="H55" si="8">ROUND(F55*G55,2)</f>
        <v>0</v>
      </c>
      <c r="J55" s="980"/>
      <c r="K55" s="980"/>
      <c r="L55" s="980"/>
      <c r="M55" s="980"/>
    </row>
    <row r="56" spans="1:13" s="979" customFormat="1">
      <c r="A56" s="981"/>
      <c r="B56" s="980"/>
      <c r="E56" s="992"/>
      <c r="F56" s="993"/>
      <c r="G56" s="967"/>
      <c r="H56" s="995"/>
      <c r="J56" s="980"/>
      <c r="K56" s="980"/>
      <c r="L56" s="980"/>
      <c r="M56" s="980"/>
    </row>
    <row r="57" spans="1:13" s="979" customFormat="1">
      <c r="A57" s="981" t="s">
        <v>720</v>
      </c>
      <c r="B57" s="980" t="s">
        <v>721</v>
      </c>
      <c r="C57" s="1014" t="s">
        <v>337</v>
      </c>
      <c r="D57" s="1014">
        <v>30</v>
      </c>
      <c r="E57" s="992" t="s">
        <v>337</v>
      </c>
      <c r="F57" s="993">
        <v>140</v>
      </c>
      <c r="G57" s="969"/>
      <c r="H57" s="1008">
        <f t="shared" ref="H57" si="9">ROUND(F57*G57,2)</f>
        <v>0</v>
      </c>
      <c r="J57" s="980"/>
      <c r="K57" s="980"/>
      <c r="L57" s="980"/>
      <c r="M57" s="980"/>
    </row>
    <row r="58" spans="1:13" s="979" customFormat="1">
      <c r="A58" s="981"/>
      <c r="B58" s="980"/>
      <c r="E58" s="992"/>
      <c r="F58" s="993"/>
      <c r="G58" s="967"/>
      <c r="H58" s="995"/>
      <c r="J58" s="980"/>
      <c r="K58" s="980"/>
      <c r="L58" s="980"/>
      <c r="M58" s="980"/>
    </row>
    <row r="59" spans="1:13" s="979" customFormat="1">
      <c r="A59" s="980" t="s">
        <v>722</v>
      </c>
      <c r="B59" s="980" t="s">
        <v>723</v>
      </c>
      <c r="E59" s="992"/>
      <c r="F59" s="993"/>
      <c r="G59" s="967"/>
      <c r="H59" s="995"/>
      <c r="J59" s="980"/>
      <c r="K59" s="980"/>
      <c r="L59" s="980"/>
      <c r="M59" s="980"/>
    </row>
    <row r="60" spans="1:13" s="979" customFormat="1">
      <c r="A60" s="980"/>
      <c r="B60" s="980" t="s">
        <v>724</v>
      </c>
      <c r="E60" s="992"/>
      <c r="F60" s="993"/>
      <c r="G60" s="967"/>
      <c r="H60" s="995"/>
      <c r="J60" s="980"/>
      <c r="K60" s="980"/>
      <c r="L60" s="980"/>
      <c r="M60" s="980"/>
    </row>
    <row r="61" spans="1:13" s="979" customFormat="1">
      <c r="A61" s="980"/>
      <c r="B61" s="980" t="s">
        <v>725</v>
      </c>
      <c r="E61" s="992"/>
      <c r="F61" s="993"/>
      <c r="G61" s="967"/>
      <c r="H61" s="995"/>
      <c r="J61" s="980"/>
      <c r="K61" s="980"/>
      <c r="L61" s="980"/>
      <c r="M61" s="980"/>
    </row>
    <row r="62" spans="1:13" s="979" customFormat="1">
      <c r="A62" s="980"/>
      <c r="B62" s="980" t="s">
        <v>726</v>
      </c>
      <c r="E62" s="992" t="s">
        <v>519</v>
      </c>
      <c r="F62" s="993">
        <v>2</v>
      </c>
      <c r="G62" s="967"/>
      <c r="H62" s="995">
        <f t="shared" ref="H62" si="10">ROUND(F62*G62,2)</f>
        <v>0</v>
      </c>
      <c r="J62" s="980"/>
      <c r="K62" s="980"/>
      <c r="L62" s="980"/>
      <c r="M62" s="980"/>
    </row>
    <row r="63" spans="1:13" s="979" customFormat="1">
      <c r="A63" s="981"/>
      <c r="B63" s="980"/>
      <c r="E63" s="992"/>
      <c r="F63" s="993"/>
      <c r="G63" s="967"/>
      <c r="H63" s="995"/>
      <c r="J63" s="980"/>
      <c r="K63" s="980"/>
      <c r="L63" s="980"/>
      <c r="M63" s="980"/>
    </row>
    <row r="64" spans="1:13" s="979" customFormat="1">
      <c r="A64" s="981" t="s">
        <v>727</v>
      </c>
      <c r="B64" s="980" t="s">
        <v>728</v>
      </c>
      <c r="E64" s="992"/>
      <c r="F64" s="993"/>
      <c r="G64" s="969"/>
      <c r="H64" s="995"/>
      <c r="I64" s="1015"/>
      <c r="J64" s="1016"/>
      <c r="K64" s="1002"/>
      <c r="L64" s="980"/>
      <c r="M64" s="980"/>
    </row>
    <row r="65" spans="1:15" s="979" customFormat="1">
      <c r="A65" s="981"/>
      <c r="B65" s="980" t="s">
        <v>729</v>
      </c>
      <c r="E65" s="992" t="s">
        <v>519</v>
      </c>
      <c r="F65" s="993">
        <v>2</v>
      </c>
      <c r="G65" s="969"/>
      <c r="H65" s="995">
        <f t="shared" ref="H65" si="11">ROUND(F65*G65,2)</f>
        <v>0</v>
      </c>
      <c r="J65" s="980"/>
      <c r="K65" s="980"/>
      <c r="L65" s="980"/>
      <c r="M65" s="980"/>
    </row>
    <row r="66" spans="1:15" s="979" customFormat="1">
      <c r="A66" s="981"/>
      <c r="B66" s="980"/>
      <c r="E66" s="992"/>
      <c r="F66" s="993"/>
      <c r="G66" s="969"/>
      <c r="H66" s="995"/>
      <c r="J66" s="980"/>
      <c r="K66" s="980"/>
      <c r="L66" s="980"/>
      <c r="M66" s="980"/>
    </row>
    <row r="67" spans="1:15" s="979" customFormat="1">
      <c r="A67" s="980" t="s">
        <v>730</v>
      </c>
      <c r="B67" s="980" t="s">
        <v>1688</v>
      </c>
      <c r="E67" s="992"/>
      <c r="F67" s="993"/>
      <c r="G67" s="967"/>
      <c r="H67" s="995"/>
    </row>
    <row r="68" spans="1:15" s="979" customFormat="1">
      <c r="A68" s="980"/>
      <c r="B68" s="980" t="s">
        <v>1689</v>
      </c>
      <c r="E68" s="992"/>
      <c r="F68" s="993"/>
      <c r="G68" s="967"/>
      <c r="H68" s="995"/>
    </row>
    <row r="69" spans="1:15" s="979" customFormat="1">
      <c r="A69" s="980"/>
      <c r="B69" s="980" t="s">
        <v>1690</v>
      </c>
      <c r="E69" s="992" t="s">
        <v>519</v>
      </c>
      <c r="F69" s="993">
        <v>1</v>
      </c>
      <c r="G69" s="967"/>
      <c r="H69" s="995">
        <f t="shared" ref="H69" si="12">ROUND(F69*G69,2)</f>
        <v>0</v>
      </c>
    </row>
    <row r="70" spans="1:15" s="979" customFormat="1">
      <c r="A70" s="980"/>
      <c r="B70" s="980"/>
      <c r="E70" s="992"/>
      <c r="F70" s="993"/>
      <c r="G70" s="967"/>
      <c r="H70" s="995"/>
    </row>
    <row r="71" spans="1:15">
      <c r="A71" s="981" t="s">
        <v>738</v>
      </c>
      <c r="B71" s="980" t="s">
        <v>1691</v>
      </c>
      <c r="G71" s="967"/>
      <c r="H71" s="995"/>
      <c r="N71" s="980"/>
      <c r="O71" s="980"/>
    </row>
    <row r="72" spans="1:15">
      <c r="B72" s="980" t="s">
        <v>1692</v>
      </c>
      <c r="G72" s="967"/>
      <c r="H72" s="995"/>
      <c r="N72" s="980"/>
      <c r="O72" s="980"/>
    </row>
    <row r="73" spans="1:15">
      <c r="B73" s="980" t="s">
        <v>1693</v>
      </c>
      <c r="E73" s="992" t="s">
        <v>519</v>
      </c>
      <c r="F73" s="993">
        <v>1</v>
      </c>
      <c r="G73" s="967"/>
      <c r="H73" s="995">
        <f t="shared" ref="H73" si="13">ROUND(F73*G73,2)</f>
        <v>0</v>
      </c>
      <c r="N73" s="980"/>
      <c r="O73" s="980"/>
    </row>
    <row r="74" spans="1:15">
      <c r="G74" s="967"/>
      <c r="H74" s="995"/>
      <c r="N74" s="980"/>
      <c r="O74" s="980"/>
    </row>
    <row r="75" spans="1:15" s="1017" customFormat="1">
      <c r="A75" s="981" t="s">
        <v>775</v>
      </c>
      <c r="B75" s="980" t="s">
        <v>731</v>
      </c>
      <c r="C75" s="979"/>
      <c r="D75" s="979"/>
      <c r="E75" s="992"/>
      <c r="F75" s="993"/>
      <c r="G75" s="967"/>
      <c r="H75" s="995"/>
      <c r="I75" s="979"/>
      <c r="J75" s="980"/>
      <c r="L75" s="980"/>
      <c r="M75" s="980"/>
    </row>
    <row r="76" spans="1:15" s="1017" customFormat="1">
      <c r="A76" s="981"/>
      <c r="B76" s="980" t="s">
        <v>732</v>
      </c>
      <c r="C76" s="979"/>
      <c r="D76" s="979"/>
      <c r="E76" s="992"/>
      <c r="F76" s="993"/>
      <c r="G76" s="967"/>
      <c r="H76" s="995"/>
      <c r="I76" s="979"/>
      <c r="J76" s="980"/>
      <c r="L76" s="980"/>
      <c r="M76" s="980"/>
    </row>
    <row r="77" spans="1:15" s="1017" customFormat="1">
      <c r="A77" s="981"/>
      <c r="B77" s="980" t="s">
        <v>733</v>
      </c>
      <c r="C77" s="979"/>
      <c r="D77" s="979"/>
      <c r="E77" s="992"/>
      <c r="F77" s="993"/>
      <c r="G77" s="967"/>
      <c r="H77" s="995"/>
      <c r="I77" s="979"/>
      <c r="J77" s="980"/>
      <c r="L77" s="980"/>
      <c r="M77" s="980"/>
    </row>
    <row r="78" spans="1:15" s="1017" customFormat="1">
      <c r="A78" s="981"/>
      <c r="B78" s="980" t="s">
        <v>734</v>
      </c>
      <c r="C78" s="979"/>
      <c r="D78" s="979"/>
      <c r="E78" s="992"/>
      <c r="F78" s="993"/>
      <c r="G78" s="967"/>
      <c r="H78" s="995"/>
      <c r="I78" s="979"/>
      <c r="J78" s="980"/>
      <c r="L78" s="980"/>
      <c r="M78" s="980"/>
    </row>
    <row r="79" spans="1:15" s="1017" customFormat="1">
      <c r="A79" s="981"/>
      <c r="B79" s="980" t="s">
        <v>735</v>
      </c>
      <c r="C79" s="979"/>
      <c r="D79" s="979"/>
      <c r="E79" s="992"/>
      <c r="F79" s="993"/>
      <c r="G79" s="967"/>
      <c r="H79" s="995"/>
      <c r="I79" s="979"/>
      <c r="J79" s="980"/>
      <c r="L79" s="980"/>
      <c r="M79" s="980"/>
    </row>
    <row r="80" spans="1:15" s="1017" customFormat="1">
      <c r="A80" s="981"/>
      <c r="B80" s="980" t="s">
        <v>736</v>
      </c>
      <c r="C80" s="979"/>
      <c r="D80" s="979"/>
      <c r="E80" s="992"/>
      <c r="F80" s="993"/>
      <c r="G80" s="967"/>
      <c r="H80" s="995"/>
      <c r="I80" s="979"/>
      <c r="J80" s="980"/>
      <c r="L80" s="980"/>
      <c r="M80" s="980"/>
    </row>
    <row r="81" spans="1:15">
      <c r="B81" s="980" t="s">
        <v>737</v>
      </c>
      <c r="E81" s="992" t="s">
        <v>519</v>
      </c>
      <c r="F81" s="993">
        <v>25</v>
      </c>
      <c r="G81" s="969"/>
      <c r="H81" s="995">
        <f t="shared" ref="H81" si="14">ROUND(F81*G81,2)</f>
        <v>0</v>
      </c>
      <c r="J81" s="980"/>
      <c r="N81" s="980"/>
      <c r="O81" s="980"/>
    </row>
    <row r="82" spans="1:15">
      <c r="G82" s="969"/>
      <c r="H82" s="995"/>
      <c r="J82" s="980"/>
      <c r="N82" s="980"/>
      <c r="O82" s="980"/>
    </row>
    <row r="83" spans="1:15" ht="13.5" customHeight="1">
      <c r="A83" s="981" t="s">
        <v>1694</v>
      </c>
      <c r="B83" s="980" t="s">
        <v>1662</v>
      </c>
      <c r="E83" s="1018" t="s">
        <v>84</v>
      </c>
      <c r="F83" s="993">
        <v>3</v>
      </c>
      <c r="G83" s="967"/>
      <c r="H83" s="995">
        <f>ROUND(SUM(H17:H81)/100*F83,2)</f>
        <v>0</v>
      </c>
      <c r="I83" s="1019"/>
      <c r="J83" s="1019"/>
      <c r="K83" s="1020"/>
    </row>
    <row r="84" spans="1:15" ht="13.5" customHeight="1">
      <c r="G84" s="967"/>
      <c r="H84" s="995"/>
      <c r="I84" s="1021"/>
      <c r="J84" s="1021"/>
      <c r="K84" s="1021"/>
    </row>
    <row r="85" spans="1:15">
      <c r="G85" s="967"/>
      <c r="H85" s="995"/>
      <c r="J85" s="980"/>
    </row>
    <row r="86" spans="1:15">
      <c r="A86" s="985" t="s">
        <v>1579</v>
      </c>
      <c r="B86" s="986" t="s">
        <v>1580</v>
      </c>
      <c r="C86" s="987"/>
      <c r="D86" s="987"/>
      <c r="E86" s="988"/>
      <c r="F86" s="989"/>
      <c r="G86" s="968"/>
      <c r="H86" s="996"/>
      <c r="J86" s="980"/>
      <c r="L86" s="991"/>
      <c r="M86" s="991"/>
    </row>
    <row r="87" spans="1:15">
      <c r="A87" s="997"/>
      <c r="B87" s="998" t="s">
        <v>739</v>
      </c>
      <c r="G87" s="967"/>
      <c r="H87" s="995"/>
      <c r="J87" s="980"/>
    </row>
    <row r="88" spans="1:15">
      <c r="A88" s="981" t="s">
        <v>681</v>
      </c>
      <c r="B88" s="980" t="s">
        <v>740</v>
      </c>
      <c r="G88" s="967"/>
      <c r="H88" s="995"/>
      <c r="J88" s="998"/>
    </row>
    <row r="89" spans="1:15">
      <c r="B89" s="980" t="s">
        <v>1581</v>
      </c>
      <c r="G89" s="967"/>
      <c r="H89" s="995"/>
      <c r="J89" s="1001"/>
    </row>
    <row r="90" spans="1:15">
      <c r="B90" s="1022" t="s">
        <v>741</v>
      </c>
      <c r="G90" s="967"/>
      <c r="H90" s="995"/>
      <c r="J90" s="1003"/>
    </row>
    <row r="91" spans="1:15" s="1022" customFormat="1">
      <c r="B91" s="1022" t="s">
        <v>742</v>
      </c>
      <c r="F91" s="1023"/>
      <c r="G91" s="971"/>
      <c r="H91" s="1024"/>
    </row>
    <row r="92" spans="1:15" s="1022" customFormat="1">
      <c r="B92" s="1022" t="s">
        <v>743</v>
      </c>
      <c r="F92" s="1023"/>
      <c r="G92" s="971"/>
      <c r="H92" s="1024"/>
    </row>
    <row r="93" spans="1:15">
      <c r="B93" s="980" t="s">
        <v>744</v>
      </c>
      <c r="E93" s="992" t="s">
        <v>519</v>
      </c>
      <c r="F93" s="993">
        <v>13</v>
      </c>
      <c r="G93" s="967"/>
      <c r="H93" s="995">
        <f t="shared" ref="H93" si="15">ROUND(F93*G93,2)</f>
        <v>0</v>
      </c>
      <c r="J93" s="998"/>
    </row>
    <row r="94" spans="1:15">
      <c r="B94" s="1025"/>
      <c r="G94" s="967"/>
      <c r="H94" s="995"/>
      <c r="J94" s="998"/>
    </row>
    <row r="95" spans="1:15">
      <c r="B95" s="1004" t="s">
        <v>1582</v>
      </c>
      <c r="G95" s="967"/>
      <c r="H95" s="995"/>
      <c r="I95" s="994"/>
      <c r="J95" s="980"/>
    </row>
    <row r="96" spans="1:15">
      <c r="A96" s="981" t="s">
        <v>683</v>
      </c>
      <c r="B96" s="980" t="s">
        <v>745</v>
      </c>
      <c r="G96" s="967"/>
      <c r="H96" s="995"/>
      <c r="J96" s="980"/>
      <c r="L96" s="998"/>
    </row>
    <row r="97" spans="1:12">
      <c r="B97" s="980" t="s">
        <v>1583</v>
      </c>
      <c r="G97" s="967"/>
      <c r="H97" s="995"/>
      <c r="J97" s="1001"/>
      <c r="L97" s="998"/>
    </row>
    <row r="98" spans="1:12">
      <c r="B98" s="980" t="s">
        <v>746</v>
      </c>
      <c r="G98" s="967"/>
      <c r="H98" s="995"/>
      <c r="J98" s="1001"/>
      <c r="L98" s="998"/>
    </row>
    <row r="99" spans="1:12">
      <c r="B99" s="1022" t="s">
        <v>747</v>
      </c>
      <c r="G99" s="967"/>
      <c r="H99" s="995"/>
      <c r="J99" s="1003"/>
      <c r="L99" s="998"/>
    </row>
    <row r="100" spans="1:12">
      <c r="B100" s="1022" t="s">
        <v>748</v>
      </c>
      <c r="G100" s="967"/>
      <c r="H100" s="995"/>
      <c r="J100" s="998"/>
    </row>
    <row r="101" spans="1:12">
      <c r="B101" s="980" t="s">
        <v>749</v>
      </c>
      <c r="E101" s="992" t="s">
        <v>519</v>
      </c>
      <c r="F101" s="993">
        <v>4</v>
      </c>
      <c r="G101" s="967"/>
      <c r="H101" s="995">
        <f t="shared" ref="H101" si="16">ROUND(F101*G101,2)</f>
        <v>0</v>
      </c>
      <c r="J101" s="998"/>
    </row>
    <row r="102" spans="1:12">
      <c r="B102" s="1025"/>
      <c r="G102" s="967"/>
      <c r="H102" s="995"/>
      <c r="J102" s="998"/>
    </row>
    <row r="103" spans="1:12">
      <c r="A103" s="981" t="s">
        <v>685</v>
      </c>
      <c r="B103" s="1004" t="s">
        <v>750</v>
      </c>
      <c r="G103" s="967"/>
      <c r="H103" s="995"/>
      <c r="I103" s="994"/>
      <c r="J103" s="980"/>
    </row>
    <row r="104" spans="1:12">
      <c r="B104" s="1004" t="s">
        <v>1695</v>
      </c>
      <c r="E104" s="992" t="s">
        <v>314</v>
      </c>
      <c r="F104" s="993">
        <v>800</v>
      </c>
      <c r="G104" s="967"/>
      <c r="H104" s="995">
        <f t="shared" ref="H104" si="17">ROUND(F104*G104,2)</f>
        <v>0</v>
      </c>
      <c r="I104" s="994"/>
      <c r="J104" s="980"/>
    </row>
    <row r="105" spans="1:12">
      <c r="B105" s="1004"/>
      <c r="G105" s="967"/>
      <c r="H105" s="995"/>
      <c r="I105" s="994"/>
      <c r="J105" s="980"/>
    </row>
    <row r="106" spans="1:12">
      <c r="A106" s="981" t="s">
        <v>687</v>
      </c>
      <c r="B106" s="980" t="s">
        <v>752</v>
      </c>
      <c r="G106" s="967"/>
      <c r="H106" s="995"/>
      <c r="J106" s="980"/>
    </row>
    <row r="107" spans="1:12">
      <c r="B107" s="980" t="s">
        <v>753</v>
      </c>
      <c r="E107" s="992" t="s">
        <v>519</v>
      </c>
      <c r="F107" s="993">
        <v>36</v>
      </c>
      <c r="G107" s="967"/>
      <c r="H107" s="995">
        <f t="shared" ref="H107" si="18">ROUND(F107*G107,2)</f>
        <v>0</v>
      </c>
      <c r="J107" s="980"/>
    </row>
    <row r="108" spans="1:12">
      <c r="G108" s="967"/>
      <c r="H108" s="995"/>
      <c r="I108" s="1026"/>
      <c r="J108" s="1027"/>
    </row>
    <row r="109" spans="1:12">
      <c r="A109" s="992" t="s">
        <v>689</v>
      </c>
      <c r="B109" s="980" t="s">
        <v>754</v>
      </c>
      <c r="E109" s="1005"/>
      <c r="G109" s="967"/>
      <c r="H109" s="995"/>
      <c r="J109" s="980"/>
    </row>
    <row r="110" spans="1:12">
      <c r="A110" s="992"/>
      <c r="B110" s="980" t="s">
        <v>1584</v>
      </c>
      <c r="E110" s="1005"/>
      <c r="G110" s="967"/>
      <c r="H110" s="995"/>
      <c r="J110" s="980"/>
    </row>
    <row r="111" spans="1:12">
      <c r="A111" s="992"/>
      <c r="B111" s="980" t="s">
        <v>755</v>
      </c>
      <c r="E111" s="1005"/>
      <c r="G111" s="967"/>
      <c r="H111" s="995"/>
      <c r="J111" s="980"/>
    </row>
    <row r="112" spans="1:12">
      <c r="A112" s="992"/>
      <c r="B112" s="998" t="s">
        <v>756</v>
      </c>
      <c r="E112" s="1005"/>
      <c r="G112" s="967"/>
      <c r="H112" s="995"/>
      <c r="J112" s="980"/>
    </row>
    <row r="113" spans="1:10">
      <c r="A113" s="992"/>
      <c r="B113" s="980" t="s">
        <v>757</v>
      </c>
      <c r="E113" s="1005"/>
      <c r="G113" s="967"/>
      <c r="H113" s="995"/>
      <c r="J113" s="980"/>
    </row>
    <row r="114" spans="1:10">
      <c r="A114" s="992"/>
      <c r="B114" s="1004" t="s">
        <v>1585</v>
      </c>
      <c r="E114" s="1005"/>
      <c r="G114" s="967"/>
      <c r="H114" s="995"/>
      <c r="J114" s="980"/>
    </row>
    <row r="115" spans="1:10">
      <c r="A115" s="992"/>
      <c r="B115" s="980" t="s">
        <v>758</v>
      </c>
      <c r="E115" s="1005" t="s">
        <v>519</v>
      </c>
      <c r="F115" s="993">
        <v>13</v>
      </c>
      <c r="G115" s="967"/>
      <c r="H115" s="995">
        <f t="shared" ref="H115" si="19">ROUND(F115*G115,2)</f>
        <v>0</v>
      </c>
      <c r="J115" s="980"/>
    </row>
    <row r="116" spans="1:10">
      <c r="A116" s="992"/>
      <c r="E116" s="1005"/>
      <c r="G116" s="967"/>
      <c r="H116" s="995"/>
      <c r="J116" s="980"/>
    </row>
    <row r="117" spans="1:10">
      <c r="A117" s="992" t="s">
        <v>706</v>
      </c>
      <c r="B117" s="980" t="s">
        <v>754</v>
      </c>
      <c r="E117" s="1005"/>
      <c r="G117" s="967"/>
      <c r="H117" s="995"/>
      <c r="J117" s="980"/>
    </row>
    <row r="118" spans="1:10">
      <c r="A118" s="992"/>
      <c r="B118" s="980" t="s">
        <v>1586</v>
      </c>
      <c r="E118" s="1005"/>
      <c r="G118" s="967"/>
      <c r="H118" s="995"/>
      <c r="J118" s="980"/>
    </row>
    <row r="119" spans="1:10">
      <c r="A119" s="992"/>
      <c r="B119" s="980" t="s">
        <v>755</v>
      </c>
      <c r="E119" s="1005"/>
      <c r="G119" s="967"/>
      <c r="H119" s="995"/>
      <c r="J119" s="980"/>
    </row>
    <row r="120" spans="1:10">
      <c r="A120" s="992"/>
      <c r="B120" s="998" t="s">
        <v>756</v>
      </c>
      <c r="E120" s="1005"/>
      <c r="G120" s="967"/>
      <c r="H120" s="995"/>
      <c r="J120" s="980"/>
    </row>
    <row r="121" spans="1:10">
      <c r="A121" s="992"/>
      <c r="B121" s="980" t="s">
        <v>759</v>
      </c>
      <c r="E121" s="1005"/>
      <c r="G121" s="967"/>
      <c r="H121" s="995"/>
      <c r="J121" s="980"/>
    </row>
    <row r="122" spans="1:10">
      <c r="A122" s="992"/>
      <c r="B122" s="1004" t="s">
        <v>1587</v>
      </c>
      <c r="E122" s="1005"/>
      <c r="G122" s="967"/>
      <c r="H122" s="995"/>
      <c r="J122" s="980"/>
    </row>
    <row r="123" spans="1:10">
      <c r="A123" s="992"/>
      <c r="B123" s="980" t="s">
        <v>758</v>
      </c>
      <c r="E123" s="1005" t="s">
        <v>519</v>
      </c>
      <c r="F123" s="993">
        <v>4</v>
      </c>
      <c r="G123" s="967"/>
      <c r="H123" s="995">
        <f t="shared" ref="H123" si="20">ROUND(F123*G123,2)</f>
        <v>0</v>
      </c>
      <c r="J123" s="980"/>
    </row>
    <row r="124" spans="1:10">
      <c r="A124" s="992"/>
      <c r="E124" s="1005"/>
      <c r="G124" s="967"/>
      <c r="H124" s="995"/>
      <c r="J124" s="980"/>
    </row>
    <row r="125" spans="1:10">
      <c r="A125" s="981" t="s">
        <v>712</v>
      </c>
      <c r="B125" s="980" t="s">
        <v>760</v>
      </c>
      <c r="G125" s="967"/>
      <c r="H125" s="995"/>
    </row>
    <row r="126" spans="1:10">
      <c r="B126" s="980" t="s">
        <v>1588</v>
      </c>
      <c r="E126" s="992" t="s">
        <v>314</v>
      </c>
      <c r="F126" s="993">
        <v>720</v>
      </c>
      <c r="G126" s="967"/>
      <c r="H126" s="995">
        <f t="shared" ref="H126" si="21">ROUND(F126*G126,2)</f>
        <v>0</v>
      </c>
    </row>
    <row r="127" spans="1:10">
      <c r="B127" s="980" t="s">
        <v>1589</v>
      </c>
      <c r="G127" s="967"/>
      <c r="H127" s="995"/>
    </row>
    <row r="128" spans="1:10">
      <c r="G128" s="967"/>
      <c r="H128" s="995"/>
      <c r="J128" s="980"/>
    </row>
    <row r="129" spans="1:15">
      <c r="A129" s="981" t="s">
        <v>716</v>
      </c>
      <c r="B129" s="980" t="s">
        <v>761</v>
      </c>
      <c r="G129" s="967"/>
      <c r="H129" s="995"/>
      <c r="J129" s="980"/>
    </row>
    <row r="130" spans="1:15">
      <c r="B130" s="980" t="s">
        <v>762</v>
      </c>
      <c r="G130" s="967"/>
      <c r="H130" s="995"/>
    </row>
    <row r="131" spans="1:15">
      <c r="B131" s="980" t="s">
        <v>763</v>
      </c>
      <c r="E131" s="992" t="s">
        <v>314</v>
      </c>
      <c r="F131" s="993">
        <v>80</v>
      </c>
      <c r="G131" s="967"/>
      <c r="H131" s="995">
        <f t="shared" ref="H131" si="22">ROUND(F131*G131,2)</f>
        <v>0</v>
      </c>
    </row>
    <row r="132" spans="1:15">
      <c r="G132" s="967"/>
      <c r="H132" s="995"/>
    </row>
    <row r="133" spans="1:15">
      <c r="A133" s="981" t="s">
        <v>720</v>
      </c>
      <c r="B133" s="980" t="s">
        <v>764</v>
      </c>
      <c r="G133" s="967"/>
      <c r="H133" s="995"/>
      <c r="N133" s="980"/>
      <c r="O133" s="980"/>
    </row>
    <row r="134" spans="1:15">
      <c r="B134" s="980" t="s">
        <v>1696</v>
      </c>
      <c r="G134" s="967"/>
      <c r="H134" s="995"/>
      <c r="N134" s="980"/>
      <c r="O134" s="980"/>
    </row>
    <row r="135" spans="1:15">
      <c r="B135" s="980" t="s">
        <v>1697</v>
      </c>
      <c r="G135" s="967"/>
      <c r="H135" s="995"/>
      <c r="N135" s="980"/>
      <c r="O135" s="980"/>
    </row>
    <row r="136" spans="1:15">
      <c r="B136" s="980" t="s">
        <v>1698</v>
      </c>
      <c r="E136" s="992" t="s">
        <v>519</v>
      </c>
      <c r="F136" s="993">
        <v>19</v>
      </c>
      <c r="G136" s="967"/>
      <c r="H136" s="995">
        <f t="shared" ref="H136:H151" si="23">ROUND(F136*G136,2)</f>
        <v>0</v>
      </c>
      <c r="N136" s="980"/>
      <c r="O136" s="980"/>
    </row>
    <row r="137" spans="1:15">
      <c r="G137" s="967"/>
      <c r="H137" s="995"/>
      <c r="N137" s="980"/>
      <c r="O137" s="980"/>
    </row>
    <row r="138" spans="1:15">
      <c r="A138" s="981" t="s">
        <v>722</v>
      </c>
      <c r="B138" s="980" t="s">
        <v>1699</v>
      </c>
      <c r="G138" s="967"/>
      <c r="H138" s="995"/>
      <c r="I138" s="980"/>
      <c r="J138" s="980"/>
      <c r="N138" s="980"/>
      <c r="O138" s="980"/>
    </row>
    <row r="139" spans="1:15">
      <c r="B139" s="980" t="s">
        <v>1700</v>
      </c>
      <c r="G139" s="967"/>
      <c r="H139" s="995"/>
      <c r="I139" s="980"/>
      <c r="J139" s="980"/>
      <c r="N139" s="980"/>
      <c r="O139" s="980"/>
    </row>
    <row r="140" spans="1:15">
      <c r="B140" s="980" t="s">
        <v>1701</v>
      </c>
      <c r="E140" s="992" t="s">
        <v>519</v>
      </c>
      <c r="F140" s="993">
        <v>1</v>
      </c>
      <c r="G140" s="967"/>
      <c r="H140" s="995">
        <f t="shared" si="23"/>
        <v>0</v>
      </c>
      <c r="I140" s="980"/>
      <c r="J140" s="980"/>
      <c r="N140" s="980"/>
      <c r="O140" s="980"/>
    </row>
    <row r="141" spans="1:15">
      <c r="G141" s="967"/>
      <c r="H141" s="995"/>
      <c r="I141" s="980"/>
      <c r="J141" s="980"/>
      <c r="N141" s="980"/>
      <c r="O141" s="980"/>
    </row>
    <row r="142" spans="1:15">
      <c r="A142" s="1028" t="s">
        <v>727</v>
      </c>
      <c r="B142" s="1029" t="s">
        <v>767</v>
      </c>
      <c r="C142" s="1030"/>
      <c r="D142" s="1031"/>
      <c r="E142" s="1030"/>
      <c r="F142" s="1032"/>
      <c r="G142" s="967"/>
      <c r="H142" s="995"/>
      <c r="I142" s="994"/>
      <c r="N142" s="980"/>
      <c r="O142" s="980"/>
    </row>
    <row r="143" spans="1:15">
      <c r="A143" s="1028"/>
      <c r="B143" s="1029" t="s">
        <v>768</v>
      </c>
      <c r="C143" s="1030" t="s">
        <v>519</v>
      </c>
      <c r="D143" s="1031">
        <v>1</v>
      </c>
      <c r="E143" s="1032" t="s">
        <v>519</v>
      </c>
      <c r="F143" s="1032">
        <v>2</v>
      </c>
      <c r="G143" s="967"/>
      <c r="H143" s="995">
        <f t="shared" si="23"/>
        <v>0</v>
      </c>
      <c r="I143" s="994"/>
      <c r="N143" s="980"/>
      <c r="O143" s="980"/>
    </row>
    <row r="144" spans="1:15">
      <c r="A144" s="1028"/>
      <c r="B144" s="1029"/>
      <c r="C144" s="1030"/>
      <c r="D144" s="1031"/>
      <c r="E144" s="1032"/>
      <c r="F144" s="1032"/>
      <c r="G144" s="967"/>
      <c r="H144" s="995"/>
      <c r="I144" s="994"/>
      <c r="N144" s="980"/>
      <c r="O144" s="980"/>
    </row>
    <row r="145" spans="1:15">
      <c r="A145" s="981" t="s">
        <v>730</v>
      </c>
      <c r="B145" s="980" t="s">
        <v>769</v>
      </c>
      <c r="G145" s="967"/>
      <c r="H145" s="995"/>
    </row>
    <row r="146" spans="1:15">
      <c r="B146" s="980" t="s">
        <v>770</v>
      </c>
      <c r="E146" s="992" t="s">
        <v>519</v>
      </c>
      <c r="F146" s="993">
        <v>17</v>
      </c>
      <c r="G146" s="967"/>
      <c r="H146" s="995">
        <f t="shared" si="23"/>
        <v>0</v>
      </c>
    </row>
    <row r="147" spans="1:15">
      <c r="G147" s="967"/>
      <c r="H147" s="995"/>
      <c r="I147" s="994"/>
      <c r="J147" s="980"/>
      <c r="N147" s="980"/>
      <c r="O147" s="980"/>
    </row>
    <row r="148" spans="1:15">
      <c r="A148" s="981" t="s">
        <v>738</v>
      </c>
      <c r="B148" s="980" t="s">
        <v>771</v>
      </c>
      <c r="G148" s="967"/>
      <c r="H148" s="995"/>
    </row>
    <row r="149" spans="1:15">
      <c r="B149" s="980" t="s">
        <v>772</v>
      </c>
      <c r="E149" s="992" t="s">
        <v>519</v>
      </c>
      <c r="F149" s="993">
        <v>1</v>
      </c>
      <c r="G149" s="967"/>
      <c r="H149" s="995">
        <f t="shared" si="23"/>
        <v>0</v>
      </c>
    </row>
    <row r="150" spans="1:15">
      <c r="G150" s="967"/>
      <c r="H150" s="995"/>
    </row>
    <row r="151" spans="1:15">
      <c r="A151" s="981" t="s">
        <v>775</v>
      </c>
      <c r="B151" s="980" t="s">
        <v>773</v>
      </c>
      <c r="E151" s="992" t="s">
        <v>519</v>
      </c>
      <c r="F151" s="993">
        <v>1</v>
      </c>
      <c r="G151" s="967"/>
      <c r="H151" s="995">
        <f t="shared" si="23"/>
        <v>0</v>
      </c>
      <c r="I151" s="994"/>
      <c r="J151" s="980"/>
      <c r="N151" s="980"/>
      <c r="O151" s="980"/>
    </row>
    <row r="152" spans="1:15">
      <c r="B152" s="980" t="s">
        <v>774</v>
      </c>
      <c r="G152" s="967"/>
      <c r="H152" s="995"/>
      <c r="I152" s="994"/>
      <c r="J152" s="980"/>
      <c r="N152" s="980"/>
      <c r="O152" s="980"/>
    </row>
    <row r="153" spans="1:15">
      <c r="G153" s="967"/>
      <c r="H153" s="995"/>
      <c r="I153" s="994"/>
      <c r="J153" s="980"/>
      <c r="N153" s="980"/>
      <c r="O153" s="980"/>
    </row>
    <row r="154" spans="1:15" ht="13.5" customHeight="1">
      <c r="A154" s="981" t="s">
        <v>1694</v>
      </c>
      <c r="B154" s="980" t="s">
        <v>1663</v>
      </c>
      <c r="E154" s="992" t="s">
        <v>776</v>
      </c>
      <c r="F154" s="993">
        <v>3</v>
      </c>
      <c r="G154" s="967"/>
      <c r="H154" s="995">
        <f>ROUND(SUM(H87:H151)/100*F154,2)</f>
        <v>0</v>
      </c>
      <c r="I154" s="1019"/>
      <c r="J154" s="1019"/>
      <c r="K154" s="1020"/>
      <c r="N154" s="980"/>
      <c r="O154" s="980"/>
    </row>
    <row r="155" spans="1:15">
      <c r="A155" s="997"/>
      <c r="G155" s="969"/>
      <c r="H155" s="1008"/>
      <c r="I155" s="994"/>
      <c r="J155" s="980"/>
      <c r="N155" s="980"/>
      <c r="O155" s="980"/>
    </row>
    <row r="156" spans="1:15" s="979" customFormat="1">
      <c r="A156" s="981"/>
      <c r="B156" s="980"/>
      <c r="E156" s="992"/>
      <c r="F156" s="993"/>
      <c r="G156" s="967"/>
      <c r="H156" s="995"/>
      <c r="J156" s="980"/>
      <c r="K156" s="980"/>
      <c r="L156" s="980"/>
      <c r="M156" s="980"/>
    </row>
    <row r="157" spans="1:15" s="979" customFormat="1">
      <c r="A157" s="985" t="s">
        <v>1590</v>
      </c>
      <c r="B157" s="986" t="s">
        <v>1591</v>
      </c>
      <c r="C157" s="987"/>
      <c r="D157" s="987"/>
      <c r="E157" s="988"/>
      <c r="F157" s="989"/>
      <c r="G157" s="968"/>
      <c r="H157" s="996"/>
      <c r="J157" s="980"/>
      <c r="K157" s="980"/>
      <c r="L157" s="980"/>
      <c r="M157" s="991"/>
    </row>
    <row r="158" spans="1:15" s="979" customFormat="1">
      <c r="A158" s="981"/>
      <c r="B158" s="980"/>
      <c r="E158" s="992"/>
      <c r="F158" s="993"/>
      <c r="G158" s="967"/>
      <c r="H158" s="995"/>
      <c r="J158" s="980"/>
      <c r="K158" s="980"/>
      <c r="L158" s="980"/>
      <c r="M158" s="980"/>
    </row>
    <row r="159" spans="1:15" s="979" customFormat="1">
      <c r="A159" s="981" t="s">
        <v>681</v>
      </c>
      <c r="B159" s="980" t="s">
        <v>777</v>
      </c>
      <c r="E159" s="992"/>
      <c r="F159" s="993"/>
      <c r="G159" s="967"/>
      <c r="H159" s="995"/>
      <c r="J159" s="980"/>
      <c r="K159" s="980"/>
      <c r="L159" s="980"/>
      <c r="M159" s="980"/>
    </row>
    <row r="160" spans="1:15" s="979" customFormat="1">
      <c r="A160" s="981"/>
      <c r="B160" s="980" t="s">
        <v>778</v>
      </c>
      <c r="E160" s="992" t="s">
        <v>314</v>
      </c>
      <c r="F160" s="993">
        <f>F5</f>
        <v>700</v>
      </c>
      <c r="G160" s="967"/>
      <c r="H160" s="995">
        <f t="shared" ref="H160:H169" si="24">ROUND(F160*G160,2)</f>
        <v>0</v>
      </c>
      <c r="J160" s="980"/>
      <c r="K160" s="980"/>
      <c r="L160" s="980"/>
      <c r="M160" s="980"/>
    </row>
    <row r="161" spans="1:256" s="979" customFormat="1">
      <c r="A161" s="981"/>
      <c r="B161" s="980"/>
      <c r="E161" s="992"/>
      <c r="F161" s="993"/>
      <c r="G161" s="967"/>
      <c r="H161" s="995"/>
      <c r="J161" s="980"/>
      <c r="K161" s="980"/>
      <c r="L161" s="980"/>
      <c r="M161" s="980"/>
    </row>
    <row r="162" spans="1:256" s="979" customFormat="1">
      <c r="A162" s="981" t="s">
        <v>683</v>
      </c>
      <c r="B162" s="980" t="s">
        <v>779</v>
      </c>
      <c r="E162" s="992" t="s">
        <v>519</v>
      </c>
      <c r="F162" s="993">
        <v>18</v>
      </c>
      <c r="G162" s="967"/>
      <c r="H162" s="995">
        <f t="shared" si="24"/>
        <v>0</v>
      </c>
      <c r="J162" s="980"/>
      <c r="K162" s="980"/>
      <c r="L162" s="980"/>
      <c r="M162" s="980"/>
    </row>
    <row r="163" spans="1:256" s="979" customFormat="1">
      <c r="A163" s="981"/>
      <c r="B163" s="980"/>
      <c r="E163" s="992"/>
      <c r="F163" s="993"/>
      <c r="G163" s="967"/>
      <c r="H163" s="995"/>
      <c r="J163" s="980"/>
      <c r="K163" s="980"/>
      <c r="L163" s="980"/>
      <c r="M163" s="980"/>
    </row>
    <row r="164" spans="1:256" s="979" customFormat="1" ht="14.25" customHeight="1">
      <c r="A164" s="981" t="s">
        <v>685</v>
      </c>
      <c r="B164" s="980" t="s">
        <v>780</v>
      </c>
      <c r="E164" s="992"/>
      <c r="F164" s="993"/>
      <c r="G164" s="967"/>
      <c r="H164" s="995"/>
      <c r="J164" s="980"/>
      <c r="K164" s="980"/>
      <c r="L164" s="980"/>
      <c r="M164" s="980"/>
    </row>
    <row r="165" spans="1:256">
      <c r="B165" s="1033" t="s">
        <v>781</v>
      </c>
      <c r="E165" s="992" t="s">
        <v>519</v>
      </c>
      <c r="F165" s="993">
        <v>2</v>
      </c>
      <c r="G165" s="967"/>
      <c r="H165" s="995">
        <f t="shared" si="24"/>
        <v>0</v>
      </c>
      <c r="J165" s="980"/>
      <c r="P165" s="979"/>
      <c r="Q165" s="979"/>
      <c r="R165" s="979"/>
      <c r="S165" s="979"/>
      <c r="T165" s="979"/>
      <c r="U165" s="979"/>
      <c r="V165" s="979"/>
      <c r="W165" s="979"/>
      <c r="X165" s="979"/>
      <c r="Y165" s="979"/>
      <c r="Z165" s="979"/>
      <c r="AA165" s="979"/>
      <c r="AB165" s="979"/>
      <c r="AC165" s="979"/>
      <c r="AD165" s="979"/>
      <c r="AE165" s="979"/>
      <c r="AF165" s="979"/>
      <c r="AG165" s="979"/>
      <c r="AH165" s="979"/>
      <c r="AI165" s="979"/>
      <c r="AJ165" s="979"/>
      <c r="AK165" s="979"/>
      <c r="AL165" s="979"/>
      <c r="AM165" s="979"/>
      <c r="AN165" s="979"/>
      <c r="AO165" s="979"/>
      <c r="AP165" s="979"/>
      <c r="AQ165" s="979"/>
      <c r="AR165" s="979"/>
      <c r="AS165" s="979"/>
      <c r="AT165" s="979"/>
      <c r="AU165" s="979"/>
      <c r="AV165" s="979"/>
      <c r="AW165" s="979"/>
      <c r="AX165" s="979"/>
      <c r="AY165" s="979"/>
      <c r="AZ165" s="979"/>
      <c r="BA165" s="979"/>
      <c r="BB165" s="979"/>
      <c r="BC165" s="979"/>
      <c r="BD165" s="979"/>
      <c r="BE165" s="979"/>
      <c r="BF165" s="979"/>
      <c r="BG165" s="979"/>
      <c r="BH165" s="979"/>
      <c r="BI165" s="979"/>
      <c r="BJ165" s="979"/>
      <c r="BK165" s="979"/>
      <c r="BL165" s="979"/>
      <c r="BM165" s="979"/>
      <c r="BN165" s="979"/>
      <c r="BO165" s="979"/>
      <c r="BP165" s="979"/>
      <c r="BQ165" s="979"/>
      <c r="BR165" s="979"/>
      <c r="BS165" s="979"/>
      <c r="BT165" s="979"/>
      <c r="BU165" s="979"/>
      <c r="BV165" s="979"/>
      <c r="BW165" s="979"/>
      <c r="BX165" s="979"/>
      <c r="BY165" s="979"/>
      <c r="BZ165" s="979"/>
      <c r="CA165" s="979"/>
      <c r="CB165" s="979"/>
      <c r="CC165" s="979"/>
      <c r="CD165" s="979"/>
      <c r="CE165" s="979"/>
      <c r="CF165" s="979"/>
      <c r="CG165" s="979"/>
      <c r="CH165" s="979"/>
      <c r="CI165" s="979"/>
      <c r="CJ165" s="979"/>
      <c r="CK165" s="979"/>
      <c r="CL165" s="979"/>
      <c r="CM165" s="979"/>
      <c r="CN165" s="979"/>
      <c r="CO165" s="979"/>
      <c r="CP165" s="979"/>
      <c r="CQ165" s="979"/>
      <c r="CR165" s="979"/>
      <c r="CS165" s="979"/>
      <c r="CT165" s="979"/>
      <c r="CU165" s="979"/>
      <c r="CV165" s="979"/>
      <c r="CW165" s="979"/>
      <c r="CX165" s="979"/>
      <c r="CY165" s="979"/>
      <c r="CZ165" s="979"/>
      <c r="DA165" s="979"/>
      <c r="DB165" s="979"/>
      <c r="DC165" s="979"/>
      <c r="DD165" s="979"/>
      <c r="DE165" s="979"/>
      <c r="DF165" s="979"/>
      <c r="DG165" s="979"/>
      <c r="DH165" s="979"/>
      <c r="DI165" s="979"/>
      <c r="DJ165" s="979"/>
      <c r="DK165" s="979"/>
      <c r="DL165" s="979"/>
      <c r="DM165" s="979"/>
      <c r="DN165" s="979"/>
      <c r="DO165" s="979"/>
      <c r="DP165" s="979"/>
      <c r="DQ165" s="979"/>
      <c r="DR165" s="979"/>
      <c r="DS165" s="979"/>
      <c r="DT165" s="979"/>
      <c r="DU165" s="979"/>
      <c r="DV165" s="979"/>
      <c r="DW165" s="979"/>
      <c r="DX165" s="979"/>
      <c r="DY165" s="979"/>
      <c r="DZ165" s="979"/>
      <c r="EA165" s="979"/>
      <c r="EB165" s="979"/>
      <c r="EC165" s="979"/>
      <c r="ED165" s="979"/>
      <c r="EE165" s="979"/>
      <c r="EF165" s="979"/>
      <c r="EG165" s="979"/>
      <c r="EH165" s="979"/>
      <c r="EI165" s="979"/>
      <c r="EJ165" s="979"/>
      <c r="EK165" s="979"/>
      <c r="EL165" s="979"/>
      <c r="EM165" s="979"/>
      <c r="EN165" s="979"/>
      <c r="EO165" s="979"/>
      <c r="EP165" s="979"/>
      <c r="EQ165" s="979"/>
      <c r="ER165" s="979"/>
      <c r="ES165" s="979"/>
      <c r="ET165" s="979"/>
      <c r="EU165" s="979"/>
      <c r="EV165" s="979"/>
      <c r="EW165" s="979"/>
      <c r="EX165" s="979"/>
      <c r="EY165" s="979"/>
      <c r="EZ165" s="979"/>
      <c r="FA165" s="979"/>
      <c r="FB165" s="979"/>
      <c r="FC165" s="979"/>
      <c r="FD165" s="979"/>
      <c r="FE165" s="979"/>
      <c r="FF165" s="979"/>
      <c r="FG165" s="979"/>
      <c r="FH165" s="979"/>
      <c r="FI165" s="979"/>
      <c r="FJ165" s="979"/>
      <c r="FK165" s="979"/>
      <c r="FL165" s="979"/>
      <c r="FM165" s="979"/>
      <c r="FN165" s="979"/>
      <c r="FO165" s="979"/>
      <c r="FP165" s="979"/>
      <c r="FQ165" s="979"/>
      <c r="FR165" s="979"/>
      <c r="FS165" s="979"/>
      <c r="FT165" s="979"/>
      <c r="FU165" s="979"/>
      <c r="FV165" s="979"/>
      <c r="FW165" s="979"/>
      <c r="FX165" s="979"/>
      <c r="FY165" s="979"/>
      <c r="FZ165" s="979"/>
      <c r="GA165" s="979"/>
      <c r="GB165" s="979"/>
      <c r="GC165" s="979"/>
      <c r="GD165" s="979"/>
      <c r="GE165" s="979"/>
      <c r="GF165" s="979"/>
      <c r="GG165" s="979"/>
      <c r="GH165" s="979"/>
      <c r="GI165" s="979"/>
      <c r="GJ165" s="979"/>
      <c r="GK165" s="979"/>
      <c r="GL165" s="979"/>
      <c r="GM165" s="979"/>
      <c r="GN165" s="979"/>
      <c r="GO165" s="979"/>
      <c r="GP165" s="979"/>
      <c r="GQ165" s="979"/>
      <c r="GR165" s="979"/>
      <c r="GS165" s="979"/>
      <c r="GT165" s="979"/>
      <c r="GU165" s="979"/>
      <c r="GV165" s="979"/>
      <c r="GW165" s="979"/>
      <c r="GX165" s="979"/>
      <c r="GY165" s="979"/>
      <c r="GZ165" s="979"/>
      <c r="HA165" s="979"/>
      <c r="HB165" s="979"/>
      <c r="HC165" s="979"/>
      <c r="HD165" s="979"/>
      <c r="HE165" s="979"/>
      <c r="HF165" s="979"/>
      <c r="HG165" s="979"/>
      <c r="HH165" s="979"/>
      <c r="HI165" s="979"/>
      <c r="HJ165" s="979"/>
      <c r="HK165" s="979"/>
      <c r="HL165" s="979"/>
      <c r="HM165" s="979"/>
      <c r="HN165" s="979"/>
      <c r="HO165" s="979"/>
      <c r="HP165" s="979"/>
      <c r="HQ165" s="979"/>
      <c r="HR165" s="979"/>
      <c r="HS165" s="979"/>
      <c r="HT165" s="979"/>
      <c r="HU165" s="979"/>
      <c r="HV165" s="979"/>
      <c r="HW165" s="979"/>
      <c r="HX165" s="979"/>
      <c r="HY165" s="979"/>
      <c r="HZ165" s="979"/>
      <c r="IA165" s="979"/>
      <c r="IB165" s="979"/>
      <c r="IC165" s="979"/>
      <c r="ID165" s="979"/>
      <c r="IE165" s="979"/>
      <c r="IF165" s="979"/>
      <c r="IG165" s="979"/>
      <c r="IH165" s="979"/>
      <c r="II165" s="979"/>
      <c r="IJ165" s="979"/>
      <c r="IK165" s="979"/>
      <c r="IL165" s="979"/>
      <c r="IM165" s="979"/>
      <c r="IN165" s="979"/>
      <c r="IO165" s="979"/>
      <c r="IP165" s="979"/>
      <c r="IQ165" s="979"/>
      <c r="IR165" s="979"/>
      <c r="IS165" s="979"/>
      <c r="IT165" s="979"/>
      <c r="IU165" s="979"/>
      <c r="IV165" s="979"/>
    </row>
    <row r="166" spans="1:256">
      <c r="B166" s="1033" t="s">
        <v>782</v>
      </c>
      <c r="E166" s="992" t="s">
        <v>519</v>
      </c>
      <c r="F166" s="993">
        <v>3</v>
      </c>
      <c r="G166" s="967"/>
      <c r="H166" s="995">
        <f t="shared" si="24"/>
        <v>0</v>
      </c>
      <c r="J166" s="980"/>
    </row>
    <row r="167" spans="1:256">
      <c r="B167" s="1033" t="s">
        <v>783</v>
      </c>
      <c r="E167" s="992" t="s">
        <v>519</v>
      </c>
      <c r="F167" s="993">
        <v>1</v>
      </c>
      <c r="G167" s="967"/>
      <c r="H167" s="995">
        <f t="shared" si="24"/>
        <v>0</v>
      </c>
      <c r="J167" s="980"/>
    </row>
    <row r="168" spans="1:256">
      <c r="B168" s="1034" t="s">
        <v>784</v>
      </c>
      <c r="G168" s="967"/>
      <c r="H168" s="995"/>
      <c r="J168" s="980"/>
    </row>
    <row r="169" spans="1:256">
      <c r="B169" s="1034" t="s">
        <v>785</v>
      </c>
      <c r="E169" s="992" t="s">
        <v>321</v>
      </c>
      <c r="F169" s="993">
        <v>1</v>
      </c>
      <c r="G169" s="967"/>
      <c r="H169" s="995">
        <f t="shared" si="24"/>
        <v>0</v>
      </c>
      <c r="J169" s="980"/>
    </row>
    <row r="170" spans="1:256">
      <c r="G170" s="967"/>
      <c r="H170" s="995"/>
      <c r="J170" s="980"/>
    </row>
    <row r="171" spans="1:256">
      <c r="B171" s="1035" t="s">
        <v>1702</v>
      </c>
      <c r="C171" s="1036"/>
      <c r="D171" s="1036"/>
      <c r="E171" s="1037"/>
      <c r="F171" s="1038"/>
      <c r="G171" s="967"/>
      <c r="H171" s="995"/>
      <c r="N171" s="980"/>
      <c r="O171" s="980"/>
    </row>
    <row r="172" spans="1:256">
      <c r="B172" s="980" t="s">
        <v>1703</v>
      </c>
      <c r="C172" s="1036"/>
      <c r="D172" s="1036"/>
      <c r="E172" s="1037"/>
      <c r="F172" s="1038"/>
      <c r="G172" s="967"/>
      <c r="H172" s="995"/>
      <c r="N172" s="980"/>
      <c r="O172" s="980"/>
    </row>
    <row r="173" spans="1:256">
      <c r="B173" s="980" t="s">
        <v>1704</v>
      </c>
      <c r="E173" s="1005">
        <v>1</v>
      </c>
      <c r="F173" s="1021" t="s">
        <v>519</v>
      </c>
      <c r="G173" s="967"/>
      <c r="H173" s="995"/>
      <c r="N173" s="980"/>
      <c r="O173" s="980"/>
    </row>
    <row r="174" spans="1:256">
      <c r="B174" s="980" t="s">
        <v>1705</v>
      </c>
      <c r="E174" s="1005">
        <v>5</v>
      </c>
      <c r="F174" s="1021" t="s">
        <v>519</v>
      </c>
      <c r="G174" s="967"/>
      <c r="H174" s="995"/>
      <c r="N174" s="980"/>
      <c r="O174" s="980"/>
    </row>
    <row r="175" spans="1:256">
      <c r="B175" s="980" t="s">
        <v>1706</v>
      </c>
      <c r="E175" s="1005">
        <v>1</v>
      </c>
      <c r="F175" s="1021" t="s">
        <v>519</v>
      </c>
      <c r="G175" s="967"/>
      <c r="H175" s="995"/>
      <c r="N175" s="980"/>
      <c r="O175" s="980"/>
    </row>
    <row r="176" spans="1:256">
      <c r="B176" s="980" t="s">
        <v>1707</v>
      </c>
      <c r="E176" s="1005">
        <v>1</v>
      </c>
      <c r="F176" s="1021" t="s">
        <v>519</v>
      </c>
      <c r="G176" s="967"/>
      <c r="H176" s="995"/>
      <c r="N176" s="980"/>
      <c r="O176" s="980"/>
    </row>
    <row r="177" spans="1:15">
      <c r="B177" s="980" t="s">
        <v>1708</v>
      </c>
      <c r="E177" s="1005">
        <v>5</v>
      </c>
      <c r="F177" s="1021" t="s">
        <v>519</v>
      </c>
      <c r="G177" s="967"/>
      <c r="H177" s="995"/>
      <c r="N177" s="980"/>
      <c r="O177" s="980"/>
    </row>
    <row r="178" spans="1:15">
      <c r="B178" s="980" t="s">
        <v>1709</v>
      </c>
      <c r="E178" s="1005">
        <v>5</v>
      </c>
      <c r="F178" s="1021" t="s">
        <v>519</v>
      </c>
      <c r="G178" s="967"/>
      <c r="H178" s="995"/>
      <c r="N178" s="980"/>
      <c r="O178" s="980"/>
    </row>
    <row r="179" spans="1:15">
      <c r="B179" s="980" t="s">
        <v>1710</v>
      </c>
      <c r="E179" s="1005">
        <v>9</v>
      </c>
      <c r="F179" s="1021" t="s">
        <v>519</v>
      </c>
      <c r="G179" s="967"/>
      <c r="H179" s="995"/>
      <c r="N179" s="980"/>
      <c r="O179" s="980"/>
    </row>
    <row r="180" spans="1:15">
      <c r="B180" s="980" t="s">
        <v>1711</v>
      </c>
      <c r="E180" s="1005">
        <v>1</v>
      </c>
      <c r="F180" s="1021" t="s">
        <v>519</v>
      </c>
      <c r="G180" s="967"/>
      <c r="H180" s="995"/>
      <c r="N180" s="980"/>
      <c r="O180" s="980"/>
    </row>
    <row r="181" spans="1:15">
      <c r="B181" s="980" t="s">
        <v>1712</v>
      </c>
      <c r="C181" s="980"/>
      <c r="D181" s="980"/>
      <c r="E181" s="1005">
        <v>1</v>
      </c>
      <c r="F181" s="1021" t="s">
        <v>519</v>
      </c>
      <c r="G181" s="967"/>
      <c r="H181" s="995"/>
      <c r="N181" s="980"/>
      <c r="O181" s="980"/>
    </row>
    <row r="182" spans="1:15">
      <c r="B182" s="980" t="s">
        <v>1713</v>
      </c>
      <c r="C182" s="980"/>
      <c r="D182" s="980"/>
      <c r="E182" s="1005">
        <v>1</v>
      </c>
      <c r="F182" s="1021" t="s">
        <v>519</v>
      </c>
      <c r="G182" s="967"/>
      <c r="H182" s="995"/>
      <c r="N182" s="980"/>
      <c r="O182" s="980"/>
    </row>
    <row r="183" spans="1:15">
      <c r="B183" s="980" t="s">
        <v>1714</v>
      </c>
      <c r="E183" s="1005">
        <v>1</v>
      </c>
      <c r="F183" s="1021" t="s">
        <v>358</v>
      </c>
      <c r="G183" s="967"/>
      <c r="H183" s="995"/>
      <c r="N183" s="980"/>
      <c r="O183" s="980"/>
    </row>
    <row r="184" spans="1:15">
      <c r="B184" s="980" t="s">
        <v>1715</v>
      </c>
      <c r="E184" s="1005">
        <v>2</v>
      </c>
      <c r="F184" s="1021" t="s">
        <v>519</v>
      </c>
      <c r="G184" s="967"/>
      <c r="H184" s="995"/>
      <c r="N184" s="980"/>
      <c r="O184" s="980"/>
    </row>
    <row r="185" spans="1:15">
      <c r="B185" s="980" t="s">
        <v>1716</v>
      </c>
      <c r="E185" s="1005">
        <v>16</v>
      </c>
      <c r="F185" s="1021" t="s">
        <v>519</v>
      </c>
      <c r="G185" s="967"/>
      <c r="H185" s="995"/>
      <c r="N185" s="980"/>
      <c r="O185" s="980"/>
    </row>
    <row r="186" spans="1:15">
      <c r="B186" s="980" t="s">
        <v>1717</v>
      </c>
      <c r="C186" s="980"/>
      <c r="D186" s="980"/>
      <c r="E186" s="980"/>
      <c r="F186" s="994"/>
      <c r="G186" s="967"/>
      <c r="H186" s="995"/>
      <c r="N186" s="980"/>
      <c r="O186" s="980"/>
    </row>
    <row r="187" spans="1:15">
      <c r="G187" s="967"/>
      <c r="H187" s="995"/>
      <c r="J187" s="980"/>
    </row>
    <row r="188" spans="1:15">
      <c r="B188" s="998"/>
      <c r="G188" s="972"/>
      <c r="H188" s="995"/>
      <c r="I188" s="980"/>
      <c r="J188" s="980"/>
      <c r="N188" s="980"/>
      <c r="O188" s="980"/>
    </row>
    <row r="189" spans="1:15">
      <c r="G189" s="972"/>
      <c r="H189" s="995"/>
      <c r="I189" s="980"/>
      <c r="J189" s="980"/>
      <c r="N189" s="980"/>
      <c r="O189" s="980"/>
    </row>
    <row r="190" spans="1:15" ht="21" customHeight="1">
      <c r="A190" s="1039" t="s">
        <v>1574</v>
      </c>
      <c r="B190" s="1040" t="s">
        <v>563</v>
      </c>
      <c r="C190" s="1041"/>
      <c r="D190" s="1041"/>
      <c r="E190" s="1042"/>
      <c r="F190" s="1043"/>
      <c r="G190" s="973"/>
      <c r="H190" s="1044">
        <f>SUM(H3:H13)</f>
        <v>0</v>
      </c>
    </row>
    <row r="191" spans="1:15" ht="21" customHeight="1">
      <c r="A191" s="1039" t="s">
        <v>1576</v>
      </c>
      <c r="B191" s="1040" t="s">
        <v>1577</v>
      </c>
      <c r="C191" s="1041"/>
      <c r="D191" s="1041"/>
      <c r="E191" s="1042"/>
      <c r="F191" s="1043"/>
      <c r="G191" s="973"/>
      <c r="H191" s="1044">
        <f>SUM(H16:H85)</f>
        <v>0</v>
      </c>
    </row>
    <row r="192" spans="1:15" ht="21" customHeight="1">
      <c r="A192" s="1039" t="s">
        <v>1579</v>
      </c>
      <c r="B192" s="1040" t="s">
        <v>1580</v>
      </c>
      <c r="C192" s="1041"/>
      <c r="D192" s="1041"/>
      <c r="E192" s="1042"/>
      <c r="F192" s="1043"/>
      <c r="G192" s="973"/>
      <c r="H192" s="1044">
        <f>SUM(H86:H154)</f>
        <v>0</v>
      </c>
    </row>
    <row r="193" spans="1:15" ht="21" customHeight="1">
      <c r="A193" s="1039" t="s">
        <v>1590</v>
      </c>
      <c r="B193" s="1040" t="s">
        <v>1591</v>
      </c>
      <c r="C193" s="1041"/>
      <c r="D193" s="1041"/>
      <c r="E193" s="1042"/>
      <c r="F193" s="1043"/>
      <c r="G193" s="973"/>
      <c r="H193" s="1044">
        <f>SUM(H158:H170)</f>
        <v>0</v>
      </c>
    </row>
    <row r="194" spans="1:15" ht="21" customHeight="1">
      <c r="A194" s="1039"/>
      <c r="B194" s="1045" t="s">
        <v>2108</v>
      </c>
      <c r="C194" s="1046"/>
      <c r="D194" s="1046"/>
      <c r="E194" s="1047"/>
      <c r="F194" s="1048"/>
      <c r="G194" s="974"/>
      <c r="H194" s="1049">
        <f>SUM(H190:H193)</f>
        <v>0</v>
      </c>
    </row>
    <row r="197" spans="1:15">
      <c r="B197" s="998" t="s">
        <v>786</v>
      </c>
      <c r="I197" s="980"/>
      <c r="N197" s="980"/>
      <c r="O197" s="980"/>
    </row>
    <row r="199" spans="1:15">
      <c r="A199" s="997" t="s">
        <v>1664</v>
      </c>
      <c r="B199" s="1050" t="s">
        <v>1665</v>
      </c>
      <c r="I199" s="980"/>
      <c r="J199" s="980"/>
      <c r="N199" s="980"/>
      <c r="O199" s="980"/>
    </row>
    <row r="200" spans="1:15">
      <c r="A200" s="997" t="s">
        <v>1664</v>
      </c>
      <c r="B200" s="1050" t="s">
        <v>1666</v>
      </c>
      <c r="N200" s="980"/>
      <c r="O200" s="980"/>
    </row>
    <row r="201" spans="1:15">
      <c r="A201" s="997" t="s">
        <v>1664</v>
      </c>
      <c r="B201" s="1050" t="s">
        <v>1667</v>
      </c>
      <c r="N201" s="980"/>
      <c r="O201" s="980"/>
    </row>
    <row r="202" spans="1:15">
      <c r="A202" s="997"/>
      <c r="B202" s="1050" t="s">
        <v>1668</v>
      </c>
      <c r="N202" s="980"/>
      <c r="O202" s="980"/>
    </row>
    <row r="203" spans="1:15">
      <c r="A203" s="997"/>
      <c r="B203" s="1050" t="s">
        <v>1669</v>
      </c>
      <c r="C203" s="980"/>
      <c r="D203" s="980"/>
      <c r="E203" s="980"/>
      <c r="F203" s="994"/>
      <c r="G203" s="975"/>
      <c r="H203" s="980"/>
      <c r="I203" s="980"/>
      <c r="J203" s="980"/>
      <c r="N203" s="980"/>
      <c r="O203" s="980"/>
    </row>
    <row r="204" spans="1:15">
      <c r="A204" s="997"/>
      <c r="B204" s="1050" t="s">
        <v>1670</v>
      </c>
      <c r="C204" s="980"/>
      <c r="D204" s="980"/>
      <c r="E204" s="980"/>
      <c r="F204" s="994"/>
      <c r="G204" s="975"/>
      <c r="H204" s="980"/>
      <c r="I204" s="980"/>
      <c r="J204" s="980"/>
      <c r="N204" s="980"/>
      <c r="O204" s="980"/>
    </row>
    <row r="205" spans="1:15">
      <c r="A205" s="997" t="s">
        <v>1664</v>
      </c>
      <c r="B205" s="1050" t="s">
        <v>1671</v>
      </c>
      <c r="C205" s="980"/>
      <c r="D205" s="980"/>
      <c r="E205" s="980"/>
      <c r="F205" s="994"/>
      <c r="G205" s="975"/>
      <c r="H205" s="980"/>
      <c r="I205" s="980"/>
      <c r="J205" s="980"/>
      <c r="N205" s="980"/>
      <c r="O205" s="980"/>
    </row>
    <row r="206" spans="1:15">
      <c r="A206" s="997"/>
      <c r="B206" s="1050" t="s">
        <v>1672</v>
      </c>
      <c r="C206" s="980"/>
      <c r="D206" s="980"/>
      <c r="E206" s="980"/>
      <c r="F206" s="994"/>
      <c r="G206" s="975"/>
      <c r="H206" s="980"/>
      <c r="I206" s="980"/>
      <c r="J206" s="980"/>
      <c r="N206" s="980"/>
      <c r="O206" s="980"/>
    </row>
    <row r="207" spans="1:15">
      <c r="A207" s="997" t="s">
        <v>1664</v>
      </c>
      <c r="B207" s="1050" t="s">
        <v>1673</v>
      </c>
      <c r="C207" s="980"/>
      <c r="D207" s="980"/>
      <c r="E207" s="980"/>
      <c r="F207" s="994"/>
      <c r="G207" s="975"/>
      <c r="H207" s="980"/>
      <c r="I207" s="980"/>
      <c r="J207" s="980"/>
      <c r="N207" s="980"/>
      <c r="O207" s="980"/>
    </row>
    <row r="208" spans="1:15">
      <c r="A208" s="997"/>
      <c r="B208" s="1050" t="s">
        <v>1674</v>
      </c>
      <c r="C208" s="980"/>
      <c r="D208" s="980"/>
      <c r="E208" s="980"/>
      <c r="F208" s="994"/>
      <c r="G208" s="975"/>
      <c r="H208" s="980"/>
      <c r="I208" s="980"/>
      <c r="J208" s="980"/>
      <c r="N208" s="980"/>
      <c r="O208" s="980"/>
    </row>
    <row r="209" spans="1:15">
      <c r="A209" s="997" t="s">
        <v>1664</v>
      </c>
      <c r="B209" s="1050" t="s">
        <v>1675</v>
      </c>
      <c r="C209" s="980"/>
      <c r="D209" s="980"/>
      <c r="E209" s="980"/>
      <c r="F209" s="994"/>
      <c r="G209" s="975"/>
      <c r="H209" s="980"/>
      <c r="I209" s="980"/>
      <c r="J209" s="980"/>
      <c r="N209" s="980"/>
      <c r="O209" s="980"/>
    </row>
    <row r="210" spans="1:15">
      <c r="A210" s="997"/>
      <c r="B210" s="1050" t="s">
        <v>1676</v>
      </c>
      <c r="C210" s="980"/>
      <c r="D210" s="980"/>
      <c r="E210" s="980"/>
      <c r="F210" s="994"/>
      <c r="G210" s="975"/>
      <c r="H210" s="980"/>
      <c r="I210" s="980"/>
      <c r="J210" s="980"/>
      <c r="N210" s="980"/>
      <c r="O210" s="980"/>
    </row>
    <row r="211" spans="1:15">
      <c r="A211" s="997"/>
      <c r="B211" s="1050" t="s">
        <v>1677</v>
      </c>
      <c r="C211" s="980"/>
      <c r="D211" s="980"/>
      <c r="E211" s="980"/>
      <c r="F211" s="994"/>
      <c r="G211" s="975"/>
      <c r="H211" s="980"/>
      <c r="I211" s="980"/>
      <c r="J211" s="980"/>
      <c r="N211" s="980"/>
      <c r="O211" s="980"/>
    </row>
    <row r="212" spans="1:15">
      <c r="A212" s="997"/>
      <c r="B212" s="1050" t="s">
        <v>1678</v>
      </c>
      <c r="C212" s="980"/>
      <c r="D212" s="980"/>
      <c r="E212" s="980"/>
      <c r="F212" s="994"/>
      <c r="G212" s="975"/>
      <c r="H212" s="980"/>
      <c r="I212" s="980"/>
      <c r="J212" s="980"/>
      <c r="N212" s="980"/>
      <c r="O212" s="980"/>
    </row>
    <row r="213" spans="1:15">
      <c r="A213" s="997" t="s">
        <v>1664</v>
      </c>
      <c r="B213" s="1050" t="s">
        <v>1679</v>
      </c>
      <c r="C213" s="980"/>
      <c r="D213" s="980"/>
      <c r="E213" s="980"/>
      <c r="F213" s="994"/>
      <c r="G213" s="975"/>
      <c r="H213" s="980"/>
      <c r="I213" s="980"/>
      <c r="J213" s="980"/>
      <c r="N213" s="980"/>
      <c r="O213" s="980"/>
    </row>
    <row r="214" spans="1:15">
      <c r="A214" s="997"/>
      <c r="B214" s="1050" t="s">
        <v>1680</v>
      </c>
      <c r="C214" s="980"/>
      <c r="D214" s="980"/>
      <c r="E214" s="980"/>
      <c r="F214" s="994"/>
      <c r="G214" s="975"/>
      <c r="H214" s="980"/>
      <c r="I214" s="980"/>
      <c r="J214" s="980"/>
      <c r="N214" s="980"/>
      <c r="O214" s="980"/>
    </row>
    <row r="215" spans="1:15">
      <c r="A215" s="997" t="s">
        <v>1664</v>
      </c>
      <c r="B215" s="1050" t="s">
        <v>1681</v>
      </c>
      <c r="C215" s="980"/>
      <c r="D215" s="980"/>
      <c r="E215" s="980"/>
      <c r="F215" s="994"/>
      <c r="G215" s="975"/>
      <c r="H215" s="980"/>
      <c r="I215" s="980"/>
      <c r="J215" s="980"/>
      <c r="N215" s="980"/>
      <c r="O215" s="980"/>
    </row>
    <row r="216" spans="1:15">
      <c r="A216" s="997" t="s">
        <v>1664</v>
      </c>
      <c r="B216" s="1050" t="s">
        <v>1682</v>
      </c>
      <c r="C216" s="980"/>
      <c r="D216" s="980"/>
      <c r="E216" s="980"/>
      <c r="F216" s="994"/>
      <c r="G216" s="975"/>
      <c r="H216" s="980"/>
      <c r="I216" s="980"/>
      <c r="J216" s="980"/>
      <c r="N216" s="980"/>
      <c r="O216" s="980"/>
    </row>
    <row r="217" spans="1:15">
      <c r="A217" s="997"/>
      <c r="B217" s="1050" t="s">
        <v>1683</v>
      </c>
      <c r="C217" s="980"/>
      <c r="D217" s="980"/>
      <c r="E217" s="980"/>
      <c r="F217" s="994"/>
      <c r="G217" s="975"/>
      <c r="H217" s="980"/>
      <c r="I217" s="980"/>
      <c r="J217" s="980"/>
      <c r="N217" s="980"/>
      <c r="O217" s="980"/>
    </row>
    <row r="218" spans="1:15">
      <c r="A218" s="997" t="s">
        <v>1664</v>
      </c>
      <c r="B218" s="1050" t="s">
        <v>1684</v>
      </c>
      <c r="C218" s="980"/>
      <c r="D218" s="980"/>
      <c r="E218" s="980"/>
      <c r="F218" s="994"/>
      <c r="G218" s="975"/>
      <c r="H218" s="980"/>
      <c r="I218" s="980"/>
      <c r="J218" s="980"/>
      <c r="N218" s="980"/>
      <c r="O218" s="980"/>
    </row>
    <row r="219" spans="1:15">
      <c r="A219" s="997"/>
      <c r="B219" s="1050" t="s">
        <v>1685</v>
      </c>
      <c r="C219" s="980"/>
      <c r="D219" s="980"/>
      <c r="E219" s="980"/>
      <c r="F219" s="994"/>
      <c r="G219" s="975"/>
      <c r="H219" s="980"/>
      <c r="I219" s="980"/>
      <c r="J219" s="980"/>
      <c r="N219" s="980"/>
      <c r="O219" s="980"/>
    </row>
    <row r="220" spans="1:15">
      <c r="A220" s="997" t="s">
        <v>1664</v>
      </c>
      <c r="B220" s="1050" t="s">
        <v>1718</v>
      </c>
      <c r="C220" s="980"/>
      <c r="D220" s="980"/>
      <c r="E220" s="980"/>
      <c r="F220" s="994"/>
      <c r="G220" s="975"/>
      <c r="H220" s="980"/>
      <c r="I220" s="980"/>
      <c r="J220" s="980"/>
      <c r="N220" s="980"/>
      <c r="O220" s="980"/>
    </row>
    <row r="221" spans="1:15">
      <c r="B221" s="998" t="s">
        <v>1719</v>
      </c>
      <c r="C221" s="980"/>
      <c r="D221" s="980"/>
      <c r="E221" s="980"/>
      <c r="F221" s="994"/>
      <c r="G221" s="975"/>
      <c r="H221" s="980"/>
      <c r="I221" s="980"/>
      <c r="J221" s="980"/>
      <c r="N221" s="980"/>
      <c r="O221" s="980"/>
    </row>
  </sheetData>
  <sheetProtection algorithmName="SHA-512" hashValue="Crz0ZxhNLBaMqVKntjLbKvc8JRciQWgtfgsV2MS41KGhQbM5fUX2hkqYxIEU4fS0dzL6hw5A4sUggTp3hKovPg==" saltValue="dZ2jVjHGNzcwKt78DuyAsQ==" spinCount="100000" sheet="1" objects="1" scenarios="1"/>
  <mergeCells count="6">
    <mergeCell ref="J97:J99"/>
    <mergeCell ref="J18:J19"/>
    <mergeCell ref="J22:J23"/>
    <mergeCell ref="J44:J45"/>
    <mergeCell ref="I64:J64"/>
    <mergeCell ref="J89:J90"/>
  </mergeCells>
  <pageMargins left="0.98425196850393704" right="0.74803149606299213" top="0.98425196850393704" bottom="0.98425196850393704" header="0" footer="0"/>
  <pageSetup paperSize="9" scale="86" fitToHeight="0" orientation="portrait" horizontalDpi="300" verticalDpi="300" r:id="rId1"/>
  <headerFooter alignWithMargins="0"/>
  <rowBreaks count="5" manualBreakCount="5">
    <brk id="51" max="7" man="1"/>
    <brk id="101" max="7" man="1"/>
    <brk id="152" max="7" man="1"/>
    <brk id="186" max="7" man="1"/>
    <brk id="224" max="7" man="1"/>
  </rowBreaks>
  <colBreaks count="1" manualBreakCount="1">
    <brk id="8" max="611"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B277F-8373-4C9B-98C9-74E3BABF214B}">
  <sheetPr>
    <pageSetUpPr fitToPage="1"/>
  </sheetPr>
  <dimension ref="A1:H66"/>
  <sheetViews>
    <sheetView view="pageBreakPreview" zoomScaleNormal="100" zoomScaleSheetLayoutView="100" workbookViewId="0">
      <selection activeCell="G12" sqref="G12"/>
    </sheetView>
  </sheetViews>
  <sheetFormatPr defaultRowHeight="13.2"/>
  <cols>
    <col min="1" max="1" width="9.109375" style="743"/>
    <col min="2" max="2" width="10.33203125" style="738" customWidth="1"/>
    <col min="3" max="3" width="10" style="738" customWidth="1"/>
    <col min="4" max="4" width="60.5546875" style="739" customWidth="1"/>
    <col min="5" max="5" width="10.6640625" style="738" bestFit="1" customWidth="1"/>
    <col min="6" max="6" width="9.21875" style="740" customWidth="1"/>
    <col min="7" max="7" width="14.5546875" style="741" customWidth="1"/>
    <col min="8" max="8" width="12.88671875" style="742" bestFit="1" customWidth="1"/>
    <col min="9" max="257" width="9.109375" style="743"/>
    <col min="258" max="258" width="9.6640625" style="743" customWidth="1"/>
    <col min="259" max="259" width="10" style="743" customWidth="1"/>
    <col min="260" max="260" width="60.5546875" style="743" customWidth="1"/>
    <col min="261" max="261" width="10.6640625" style="743" bestFit="1" customWidth="1"/>
    <col min="262" max="262" width="8.5546875" style="743" bestFit="1" customWidth="1"/>
    <col min="263" max="263" width="14.5546875" style="743" customWidth="1"/>
    <col min="264" max="264" width="12.88671875" style="743" bestFit="1" customWidth="1"/>
    <col min="265" max="513" width="9.109375" style="743"/>
    <col min="514" max="514" width="9.6640625" style="743" customWidth="1"/>
    <col min="515" max="515" width="10" style="743" customWidth="1"/>
    <col min="516" max="516" width="60.5546875" style="743" customWidth="1"/>
    <col min="517" max="517" width="10.6640625" style="743" bestFit="1" customWidth="1"/>
    <col min="518" max="518" width="8.5546875" style="743" bestFit="1" customWidth="1"/>
    <col min="519" max="519" width="14.5546875" style="743" customWidth="1"/>
    <col min="520" max="520" width="12.88671875" style="743" bestFit="1" customWidth="1"/>
    <col min="521" max="769" width="9.109375" style="743"/>
    <col min="770" max="770" width="9.6640625" style="743" customWidth="1"/>
    <col min="771" max="771" width="10" style="743" customWidth="1"/>
    <col min="772" max="772" width="60.5546875" style="743" customWidth="1"/>
    <col min="773" max="773" width="10.6640625" style="743" bestFit="1" customWidth="1"/>
    <col min="774" max="774" width="8.5546875" style="743" bestFit="1" customWidth="1"/>
    <col min="775" max="775" width="14.5546875" style="743" customWidth="1"/>
    <col min="776" max="776" width="12.88671875" style="743" bestFit="1" customWidth="1"/>
    <col min="777" max="1025" width="9.109375" style="743"/>
    <col min="1026" max="1026" width="9.6640625" style="743" customWidth="1"/>
    <col min="1027" max="1027" width="10" style="743" customWidth="1"/>
    <col min="1028" max="1028" width="60.5546875" style="743" customWidth="1"/>
    <col min="1029" max="1029" width="10.6640625" style="743" bestFit="1" customWidth="1"/>
    <col min="1030" max="1030" width="8.5546875" style="743" bestFit="1" customWidth="1"/>
    <col min="1031" max="1031" width="14.5546875" style="743" customWidth="1"/>
    <col min="1032" max="1032" width="12.88671875" style="743" bestFit="1" customWidth="1"/>
    <col min="1033" max="1281" width="9.109375" style="743"/>
    <col min="1282" max="1282" width="9.6640625" style="743" customWidth="1"/>
    <col min="1283" max="1283" width="10" style="743" customWidth="1"/>
    <col min="1284" max="1284" width="60.5546875" style="743" customWidth="1"/>
    <col min="1285" max="1285" width="10.6640625" style="743" bestFit="1" customWidth="1"/>
    <col min="1286" max="1286" width="8.5546875" style="743" bestFit="1" customWidth="1"/>
    <col min="1287" max="1287" width="14.5546875" style="743" customWidth="1"/>
    <col min="1288" max="1288" width="12.88671875" style="743" bestFit="1" customWidth="1"/>
    <col min="1289" max="1537" width="9.109375" style="743"/>
    <col min="1538" max="1538" width="9.6640625" style="743" customWidth="1"/>
    <col min="1539" max="1539" width="10" style="743" customWidth="1"/>
    <col min="1540" max="1540" width="60.5546875" style="743" customWidth="1"/>
    <col min="1541" max="1541" width="10.6640625" style="743" bestFit="1" customWidth="1"/>
    <col min="1542" max="1542" width="8.5546875" style="743" bestFit="1" customWidth="1"/>
    <col min="1543" max="1543" width="14.5546875" style="743" customWidth="1"/>
    <col min="1544" max="1544" width="12.88671875" style="743" bestFit="1" customWidth="1"/>
    <col min="1545" max="1793" width="9.109375" style="743"/>
    <col min="1794" max="1794" width="9.6640625" style="743" customWidth="1"/>
    <col min="1795" max="1795" width="10" style="743" customWidth="1"/>
    <col min="1796" max="1796" width="60.5546875" style="743" customWidth="1"/>
    <col min="1797" max="1797" width="10.6640625" style="743" bestFit="1" customWidth="1"/>
    <col min="1798" max="1798" width="8.5546875" style="743" bestFit="1" customWidth="1"/>
    <col min="1799" max="1799" width="14.5546875" style="743" customWidth="1"/>
    <col min="1800" max="1800" width="12.88671875" style="743" bestFit="1" customWidth="1"/>
    <col min="1801" max="2049" width="9.109375" style="743"/>
    <col min="2050" max="2050" width="9.6640625" style="743" customWidth="1"/>
    <col min="2051" max="2051" width="10" style="743" customWidth="1"/>
    <col min="2052" max="2052" width="60.5546875" style="743" customWidth="1"/>
    <col min="2053" max="2053" width="10.6640625" style="743" bestFit="1" customWidth="1"/>
    <col min="2054" max="2054" width="8.5546875" style="743" bestFit="1" customWidth="1"/>
    <col min="2055" max="2055" width="14.5546875" style="743" customWidth="1"/>
    <col min="2056" max="2056" width="12.88671875" style="743" bestFit="1" customWidth="1"/>
    <col min="2057" max="2305" width="9.109375" style="743"/>
    <col min="2306" max="2306" width="9.6640625" style="743" customWidth="1"/>
    <col min="2307" max="2307" width="10" style="743" customWidth="1"/>
    <col min="2308" max="2308" width="60.5546875" style="743" customWidth="1"/>
    <col min="2309" max="2309" width="10.6640625" style="743" bestFit="1" customWidth="1"/>
    <col min="2310" max="2310" width="8.5546875" style="743" bestFit="1" customWidth="1"/>
    <col min="2311" max="2311" width="14.5546875" style="743" customWidth="1"/>
    <col min="2312" max="2312" width="12.88671875" style="743" bestFit="1" customWidth="1"/>
    <col min="2313" max="2561" width="9.109375" style="743"/>
    <col min="2562" max="2562" width="9.6640625" style="743" customWidth="1"/>
    <col min="2563" max="2563" width="10" style="743" customWidth="1"/>
    <col min="2564" max="2564" width="60.5546875" style="743" customWidth="1"/>
    <col min="2565" max="2565" width="10.6640625" style="743" bestFit="1" customWidth="1"/>
    <col min="2566" max="2566" width="8.5546875" style="743" bestFit="1" customWidth="1"/>
    <col min="2567" max="2567" width="14.5546875" style="743" customWidth="1"/>
    <col min="2568" max="2568" width="12.88671875" style="743" bestFit="1" customWidth="1"/>
    <col min="2569" max="2817" width="9.109375" style="743"/>
    <col min="2818" max="2818" width="9.6640625" style="743" customWidth="1"/>
    <col min="2819" max="2819" width="10" style="743" customWidth="1"/>
    <col min="2820" max="2820" width="60.5546875" style="743" customWidth="1"/>
    <col min="2821" max="2821" width="10.6640625" style="743" bestFit="1" customWidth="1"/>
    <col min="2822" max="2822" width="8.5546875" style="743" bestFit="1" customWidth="1"/>
    <col min="2823" max="2823" width="14.5546875" style="743" customWidth="1"/>
    <col min="2824" max="2824" width="12.88671875" style="743" bestFit="1" customWidth="1"/>
    <col min="2825" max="3073" width="9.109375" style="743"/>
    <col min="3074" max="3074" width="9.6640625" style="743" customWidth="1"/>
    <col min="3075" max="3075" width="10" style="743" customWidth="1"/>
    <col min="3076" max="3076" width="60.5546875" style="743" customWidth="1"/>
    <col min="3077" max="3077" width="10.6640625" style="743" bestFit="1" customWidth="1"/>
    <col min="3078" max="3078" width="8.5546875" style="743" bestFit="1" customWidth="1"/>
    <col min="3079" max="3079" width="14.5546875" style="743" customWidth="1"/>
    <col min="3080" max="3080" width="12.88671875" style="743" bestFit="1" customWidth="1"/>
    <col min="3081" max="3329" width="9.109375" style="743"/>
    <col min="3330" max="3330" width="9.6640625" style="743" customWidth="1"/>
    <col min="3331" max="3331" width="10" style="743" customWidth="1"/>
    <col min="3332" max="3332" width="60.5546875" style="743" customWidth="1"/>
    <col min="3333" max="3333" width="10.6640625" style="743" bestFit="1" customWidth="1"/>
    <col min="3334" max="3334" width="8.5546875" style="743" bestFit="1" customWidth="1"/>
    <col min="3335" max="3335" width="14.5546875" style="743" customWidth="1"/>
    <col min="3336" max="3336" width="12.88671875" style="743" bestFit="1" customWidth="1"/>
    <col min="3337" max="3585" width="9.109375" style="743"/>
    <col min="3586" max="3586" width="9.6640625" style="743" customWidth="1"/>
    <col min="3587" max="3587" width="10" style="743" customWidth="1"/>
    <col min="3588" max="3588" width="60.5546875" style="743" customWidth="1"/>
    <col min="3589" max="3589" width="10.6640625" style="743" bestFit="1" customWidth="1"/>
    <col min="3590" max="3590" width="8.5546875" style="743" bestFit="1" customWidth="1"/>
    <col min="3591" max="3591" width="14.5546875" style="743" customWidth="1"/>
    <col min="3592" max="3592" width="12.88671875" style="743" bestFit="1" customWidth="1"/>
    <col min="3593" max="3841" width="9.109375" style="743"/>
    <col min="3842" max="3842" width="9.6640625" style="743" customWidth="1"/>
    <col min="3843" max="3843" width="10" style="743" customWidth="1"/>
    <col min="3844" max="3844" width="60.5546875" style="743" customWidth="1"/>
    <col min="3845" max="3845" width="10.6640625" style="743" bestFit="1" customWidth="1"/>
    <col min="3846" max="3846" width="8.5546875" style="743" bestFit="1" customWidth="1"/>
    <col min="3847" max="3847" width="14.5546875" style="743" customWidth="1"/>
    <col min="3848" max="3848" width="12.88671875" style="743" bestFit="1" customWidth="1"/>
    <col min="3849" max="4097" width="9.109375" style="743"/>
    <col min="4098" max="4098" width="9.6640625" style="743" customWidth="1"/>
    <col min="4099" max="4099" width="10" style="743" customWidth="1"/>
    <col min="4100" max="4100" width="60.5546875" style="743" customWidth="1"/>
    <col min="4101" max="4101" width="10.6640625" style="743" bestFit="1" customWidth="1"/>
    <col min="4102" max="4102" width="8.5546875" style="743" bestFit="1" customWidth="1"/>
    <col min="4103" max="4103" width="14.5546875" style="743" customWidth="1"/>
    <col min="4104" max="4104" width="12.88671875" style="743" bestFit="1" customWidth="1"/>
    <col min="4105" max="4353" width="9.109375" style="743"/>
    <col min="4354" max="4354" width="9.6640625" style="743" customWidth="1"/>
    <col min="4355" max="4355" width="10" style="743" customWidth="1"/>
    <col min="4356" max="4356" width="60.5546875" style="743" customWidth="1"/>
    <col min="4357" max="4357" width="10.6640625" style="743" bestFit="1" customWidth="1"/>
    <col min="4358" max="4358" width="8.5546875" style="743" bestFit="1" customWidth="1"/>
    <col min="4359" max="4359" width="14.5546875" style="743" customWidth="1"/>
    <col min="4360" max="4360" width="12.88671875" style="743" bestFit="1" customWidth="1"/>
    <col min="4361" max="4609" width="9.109375" style="743"/>
    <col min="4610" max="4610" width="9.6640625" style="743" customWidth="1"/>
    <col min="4611" max="4611" width="10" style="743" customWidth="1"/>
    <col min="4612" max="4612" width="60.5546875" style="743" customWidth="1"/>
    <col min="4613" max="4613" width="10.6640625" style="743" bestFit="1" customWidth="1"/>
    <col min="4614" max="4614" width="8.5546875" style="743" bestFit="1" customWidth="1"/>
    <col min="4615" max="4615" width="14.5546875" style="743" customWidth="1"/>
    <col min="4616" max="4616" width="12.88671875" style="743" bestFit="1" customWidth="1"/>
    <col min="4617" max="4865" width="9.109375" style="743"/>
    <col min="4866" max="4866" width="9.6640625" style="743" customWidth="1"/>
    <col min="4867" max="4867" width="10" style="743" customWidth="1"/>
    <col min="4868" max="4868" width="60.5546875" style="743" customWidth="1"/>
    <col min="4869" max="4869" width="10.6640625" style="743" bestFit="1" customWidth="1"/>
    <col min="4870" max="4870" width="8.5546875" style="743" bestFit="1" customWidth="1"/>
    <col min="4871" max="4871" width="14.5546875" style="743" customWidth="1"/>
    <col min="4872" max="4872" width="12.88671875" style="743" bestFit="1" customWidth="1"/>
    <col min="4873" max="5121" width="9.109375" style="743"/>
    <col min="5122" max="5122" width="9.6640625" style="743" customWidth="1"/>
    <col min="5123" max="5123" width="10" style="743" customWidth="1"/>
    <col min="5124" max="5124" width="60.5546875" style="743" customWidth="1"/>
    <col min="5125" max="5125" width="10.6640625" style="743" bestFit="1" customWidth="1"/>
    <col min="5126" max="5126" width="8.5546875" style="743" bestFit="1" customWidth="1"/>
    <col min="5127" max="5127" width="14.5546875" style="743" customWidth="1"/>
    <col min="5128" max="5128" width="12.88671875" style="743" bestFit="1" customWidth="1"/>
    <col min="5129" max="5377" width="9.109375" style="743"/>
    <col min="5378" max="5378" width="9.6640625" style="743" customWidth="1"/>
    <col min="5379" max="5379" width="10" style="743" customWidth="1"/>
    <col min="5380" max="5380" width="60.5546875" style="743" customWidth="1"/>
    <col min="5381" max="5381" width="10.6640625" style="743" bestFit="1" customWidth="1"/>
    <col min="5382" max="5382" width="8.5546875" style="743" bestFit="1" customWidth="1"/>
    <col min="5383" max="5383" width="14.5546875" style="743" customWidth="1"/>
    <col min="5384" max="5384" width="12.88671875" style="743" bestFit="1" customWidth="1"/>
    <col min="5385" max="5633" width="9.109375" style="743"/>
    <col min="5634" max="5634" width="9.6640625" style="743" customWidth="1"/>
    <col min="5635" max="5635" width="10" style="743" customWidth="1"/>
    <col min="5636" max="5636" width="60.5546875" style="743" customWidth="1"/>
    <col min="5637" max="5637" width="10.6640625" style="743" bestFit="1" customWidth="1"/>
    <col min="5638" max="5638" width="8.5546875" style="743" bestFit="1" customWidth="1"/>
    <col min="5639" max="5639" width="14.5546875" style="743" customWidth="1"/>
    <col min="5640" max="5640" width="12.88671875" style="743" bestFit="1" customWidth="1"/>
    <col min="5641" max="5889" width="9.109375" style="743"/>
    <col min="5890" max="5890" width="9.6640625" style="743" customWidth="1"/>
    <col min="5891" max="5891" width="10" style="743" customWidth="1"/>
    <col min="5892" max="5892" width="60.5546875" style="743" customWidth="1"/>
    <col min="5893" max="5893" width="10.6640625" style="743" bestFit="1" customWidth="1"/>
    <col min="5894" max="5894" width="8.5546875" style="743" bestFit="1" customWidth="1"/>
    <col min="5895" max="5895" width="14.5546875" style="743" customWidth="1"/>
    <col min="5896" max="5896" width="12.88671875" style="743" bestFit="1" customWidth="1"/>
    <col min="5897" max="6145" width="9.109375" style="743"/>
    <col min="6146" max="6146" width="9.6640625" style="743" customWidth="1"/>
    <col min="6147" max="6147" width="10" style="743" customWidth="1"/>
    <col min="6148" max="6148" width="60.5546875" style="743" customWidth="1"/>
    <col min="6149" max="6149" width="10.6640625" style="743" bestFit="1" customWidth="1"/>
    <col min="6150" max="6150" width="8.5546875" style="743" bestFit="1" customWidth="1"/>
    <col min="6151" max="6151" width="14.5546875" style="743" customWidth="1"/>
    <col min="6152" max="6152" width="12.88671875" style="743" bestFit="1" customWidth="1"/>
    <col min="6153" max="6401" width="9.109375" style="743"/>
    <col min="6402" max="6402" width="9.6640625" style="743" customWidth="1"/>
    <col min="6403" max="6403" width="10" style="743" customWidth="1"/>
    <col min="6404" max="6404" width="60.5546875" style="743" customWidth="1"/>
    <col min="6405" max="6405" width="10.6640625" style="743" bestFit="1" customWidth="1"/>
    <col min="6406" max="6406" width="8.5546875" style="743" bestFit="1" customWidth="1"/>
    <col min="6407" max="6407" width="14.5546875" style="743" customWidth="1"/>
    <col min="6408" max="6408" width="12.88671875" style="743" bestFit="1" customWidth="1"/>
    <col min="6409" max="6657" width="9.109375" style="743"/>
    <col min="6658" max="6658" width="9.6640625" style="743" customWidth="1"/>
    <col min="6659" max="6659" width="10" style="743" customWidth="1"/>
    <col min="6660" max="6660" width="60.5546875" style="743" customWidth="1"/>
    <col min="6661" max="6661" width="10.6640625" style="743" bestFit="1" customWidth="1"/>
    <col min="6662" max="6662" width="8.5546875" style="743" bestFit="1" customWidth="1"/>
    <col min="6663" max="6663" width="14.5546875" style="743" customWidth="1"/>
    <col min="6664" max="6664" width="12.88671875" style="743" bestFit="1" customWidth="1"/>
    <col min="6665" max="6913" width="9.109375" style="743"/>
    <col min="6914" max="6914" width="9.6640625" style="743" customWidth="1"/>
    <col min="6915" max="6915" width="10" style="743" customWidth="1"/>
    <col min="6916" max="6916" width="60.5546875" style="743" customWidth="1"/>
    <col min="6917" max="6917" width="10.6640625" style="743" bestFit="1" customWidth="1"/>
    <col min="6918" max="6918" width="8.5546875" style="743" bestFit="1" customWidth="1"/>
    <col min="6919" max="6919" width="14.5546875" style="743" customWidth="1"/>
    <col min="6920" max="6920" width="12.88671875" style="743" bestFit="1" customWidth="1"/>
    <col min="6921" max="7169" width="9.109375" style="743"/>
    <col min="7170" max="7170" width="9.6640625" style="743" customWidth="1"/>
    <col min="7171" max="7171" width="10" style="743" customWidth="1"/>
    <col min="7172" max="7172" width="60.5546875" style="743" customWidth="1"/>
    <col min="7173" max="7173" width="10.6640625" style="743" bestFit="1" customWidth="1"/>
    <col min="7174" max="7174" width="8.5546875" style="743" bestFit="1" customWidth="1"/>
    <col min="7175" max="7175" width="14.5546875" style="743" customWidth="1"/>
    <col min="7176" max="7176" width="12.88671875" style="743" bestFit="1" customWidth="1"/>
    <col min="7177" max="7425" width="9.109375" style="743"/>
    <col min="7426" max="7426" width="9.6640625" style="743" customWidth="1"/>
    <col min="7427" max="7427" width="10" style="743" customWidth="1"/>
    <col min="7428" max="7428" width="60.5546875" style="743" customWidth="1"/>
    <col min="7429" max="7429" width="10.6640625" style="743" bestFit="1" customWidth="1"/>
    <col min="7430" max="7430" width="8.5546875" style="743" bestFit="1" customWidth="1"/>
    <col min="7431" max="7431" width="14.5546875" style="743" customWidth="1"/>
    <col min="7432" max="7432" width="12.88671875" style="743" bestFit="1" customWidth="1"/>
    <col min="7433" max="7681" width="9.109375" style="743"/>
    <col min="7682" max="7682" width="9.6640625" style="743" customWidth="1"/>
    <col min="7683" max="7683" width="10" style="743" customWidth="1"/>
    <col min="7684" max="7684" width="60.5546875" style="743" customWidth="1"/>
    <col min="7685" max="7685" width="10.6640625" style="743" bestFit="1" customWidth="1"/>
    <col min="7686" max="7686" width="8.5546875" style="743" bestFit="1" customWidth="1"/>
    <col min="7687" max="7687" width="14.5546875" style="743" customWidth="1"/>
    <col min="7688" max="7688" width="12.88671875" style="743" bestFit="1" customWidth="1"/>
    <col min="7689" max="7937" width="9.109375" style="743"/>
    <col min="7938" max="7938" width="9.6640625" style="743" customWidth="1"/>
    <col min="7939" max="7939" width="10" style="743" customWidth="1"/>
    <col min="7940" max="7940" width="60.5546875" style="743" customWidth="1"/>
    <col min="7941" max="7941" width="10.6640625" style="743" bestFit="1" customWidth="1"/>
    <col min="7942" max="7942" width="8.5546875" style="743" bestFit="1" customWidth="1"/>
    <col min="7943" max="7943" width="14.5546875" style="743" customWidth="1"/>
    <col min="7944" max="7944" width="12.88671875" style="743" bestFit="1" customWidth="1"/>
    <col min="7945" max="8193" width="9.109375" style="743"/>
    <col min="8194" max="8194" width="9.6640625" style="743" customWidth="1"/>
    <col min="8195" max="8195" width="10" style="743" customWidth="1"/>
    <col min="8196" max="8196" width="60.5546875" style="743" customWidth="1"/>
    <col min="8197" max="8197" width="10.6640625" style="743" bestFit="1" customWidth="1"/>
    <col min="8198" max="8198" width="8.5546875" style="743" bestFit="1" customWidth="1"/>
    <col min="8199" max="8199" width="14.5546875" style="743" customWidth="1"/>
    <col min="8200" max="8200" width="12.88671875" style="743" bestFit="1" customWidth="1"/>
    <col min="8201" max="8449" width="9.109375" style="743"/>
    <col min="8450" max="8450" width="9.6640625" style="743" customWidth="1"/>
    <col min="8451" max="8451" width="10" style="743" customWidth="1"/>
    <col min="8452" max="8452" width="60.5546875" style="743" customWidth="1"/>
    <col min="8453" max="8453" width="10.6640625" style="743" bestFit="1" customWidth="1"/>
    <col min="8454" max="8454" width="8.5546875" style="743" bestFit="1" customWidth="1"/>
    <col min="8455" max="8455" width="14.5546875" style="743" customWidth="1"/>
    <col min="8456" max="8456" width="12.88671875" style="743" bestFit="1" customWidth="1"/>
    <col min="8457" max="8705" width="9.109375" style="743"/>
    <col min="8706" max="8706" width="9.6640625" style="743" customWidth="1"/>
    <col min="8707" max="8707" width="10" style="743" customWidth="1"/>
    <col min="8708" max="8708" width="60.5546875" style="743" customWidth="1"/>
    <col min="8709" max="8709" width="10.6640625" style="743" bestFit="1" customWidth="1"/>
    <col min="8710" max="8710" width="8.5546875" style="743" bestFit="1" customWidth="1"/>
    <col min="8711" max="8711" width="14.5546875" style="743" customWidth="1"/>
    <col min="8712" max="8712" width="12.88671875" style="743" bestFit="1" customWidth="1"/>
    <col min="8713" max="8961" width="9.109375" style="743"/>
    <col min="8962" max="8962" width="9.6640625" style="743" customWidth="1"/>
    <col min="8963" max="8963" width="10" style="743" customWidth="1"/>
    <col min="8964" max="8964" width="60.5546875" style="743" customWidth="1"/>
    <col min="8965" max="8965" width="10.6640625" style="743" bestFit="1" customWidth="1"/>
    <col min="8966" max="8966" width="8.5546875" style="743" bestFit="1" customWidth="1"/>
    <col min="8967" max="8967" width="14.5546875" style="743" customWidth="1"/>
    <col min="8968" max="8968" width="12.88671875" style="743" bestFit="1" customWidth="1"/>
    <col min="8969" max="9217" width="9.109375" style="743"/>
    <col min="9218" max="9218" width="9.6640625" style="743" customWidth="1"/>
    <col min="9219" max="9219" width="10" style="743" customWidth="1"/>
    <col min="9220" max="9220" width="60.5546875" style="743" customWidth="1"/>
    <col min="9221" max="9221" width="10.6640625" style="743" bestFit="1" customWidth="1"/>
    <col min="9222" max="9222" width="8.5546875" style="743" bestFit="1" customWidth="1"/>
    <col min="9223" max="9223" width="14.5546875" style="743" customWidth="1"/>
    <col min="9224" max="9224" width="12.88671875" style="743" bestFit="1" customWidth="1"/>
    <col min="9225" max="9473" width="9.109375" style="743"/>
    <col min="9474" max="9474" width="9.6640625" style="743" customWidth="1"/>
    <col min="9475" max="9475" width="10" style="743" customWidth="1"/>
    <col min="9476" max="9476" width="60.5546875" style="743" customWidth="1"/>
    <col min="9477" max="9477" width="10.6640625" style="743" bestFit="1" customWidth="1"/>
    <col min="9478" max="9478" width="8.5546875" style="743" bestFit="1" customWidth="1"/>
    <col min="9479" max="9479" width="14.5546875" style="743" customWidth="1"/>
    <col min="9480" max="9480" width="12.88671875" style="743" bestFit="1" customWidth="1"/>
    <col min="9481" max="9729" width="9.109375" style="743"/>
    <col min="9730" max="9730" width="9.6640625" style="743" customWidth="1"/>
    <col min="9731" max="9731" width="10" style="743" customWidth="1"/>
    <col min="9732" max="9732" width="60.5546875" style="743" customWidth="1"/>
    <col min="9733" max="9733" width="10.6640625" style="743" bestFit="1" customWidth="1"/>
    <col min="9734" max="9734" width="8.5546875" style="743" bestFit="1" customWidth="1"/>
    <col min="9735" max="9735" width="14.5546875" style="743" customWidth="1"/>
    <col min="9736" max="9736" width="12.88671875" style="743" bestFit="1" customWidth="1"/>
    <col min="9737" max="9985" width="9.109375" style="743"/>
    <col min="9986" max="9986" width="9.6640625" style="743" customWidth="1"/>
    <col min="9987" max="9987" width="10" style="743" customWidth="1"/>
    <col min="9988" max="9988" width="60.5546875" style="743" customWidth="1"/>
    <col min="9989" max="9989" width="10.6640625" style="743" bestFit="1" customWidth="1"/>
    <col min="9990" max="9990" width="8.5546875" style="743" bestFit="1" customWidth="1"/>
    <col min="9991" max="9991" width="14.5546875" style="743" customWidth="1"/>
    <col min="9992" max="9992" width="12.88671875" style="743" bestFit="1" customWidth="1"/>
    <col min="9993" max="10241" width="9.109375" style="743"/>
    <col min="10242" max="10242" width="9.6640625" style="743" customWidth="1"/>
    <col min="10243" max="10243" width="10" style="743" customWidth="1"/>
    <col min="10244" max="10244" width="60.5546875" style="743" customWidth="1"/>
    <col min="10245" max="10245" width="10.6640625" style="743" bestFit="1" customWidth="1"/>
    <col min="10246" max="10246" width="8.5546875" style="743" bestFit="1" customWidth="1"/>
    <col min="10247" max="10247" width="14.5546875" style="743" customWidth="1"/>
    <col min="10248" max="10248" width="12.88671875" style="743" bestFit="1" customWidth="1"/>
    <col min="10249" max="10497" width="9.109375" style="743"/>
    <col min="10498" max="10498" width="9.6640625" style="743" customWidth="1"/>
    <col min="10499" max="10499" width="10" style="743" customWidth="1"/>
    <col min="10500" max="10500" width="60.5546875" style="743" customWidth="1"/>
    <col min="10501" max="10501" width="10.6640625" style="743" bestFit="1" customWidth="1"/>
    <col min="10502" max="10502" width="8.5546875" style="743" bestFit="1" customWidth="1"/>
    <col min="10503" max="10503" width="14.5546875" style="743" customWidth="1"/>
    <col min="10504" max="10504" width="12.88671875" style="743" bestFit="1" customWidth="1"/>
    <col min="10505" max="10753" width="9.109375" style="743"/>
    <col min="10754" max="10754" width="9.6640625" style="743" customWidth="1"/>
    <col min="10755" max="10755" width="10" style="743" customWidth="1"/>
    <col min="10756" max="10756" width="60.5546875" style="743" customWidth="1"/>
    <col min="10757" max="10757" width="10.6640625" style="743" bestFit="1" customWidth="1"/>
    <col min="10758" max="10758" width="8.5546875" style="743" bestFit="1" customWidth="1"/>
    <col min="10759" max="10759" width="14.5546875" style="743" customWidth="1"/>
    <col min="10760" max="10760" width="12.88671875" style="743" bestFit="1" customWidth="1"/>
    <col min="10761" max="11009" width="9.109375" style="743"/>
    <col min="11010" max="11010" width="9.6640625" style="743" customWidth="1"/>
    <col min="11011" max="11011" width="10" style="743" customWidth="1"/>
    <col min="11012" max="11012" width="60.5546875" style="743" customWidth="1"/>
    <col min="11013" max="11013" width="10.6640625" style="743" bestFit="1" customWidth="1"/>
    <col min="11014" max="11014" width="8.5546875" style="743" bestFit="1" customWidth="1"/>
    <col min="11015" max="11015" width="14.5546875" style="743" customWidth="1"/>
    <col min="11016" max="11016" width="12.88671875" style="743" bestFit="1" customWidth="1"/>
    <col min="11017" max="11265" width="9.109375" style="743"/>
    <col min="11266" max="11266" width="9.6640625" style="743" customWidth="1"/>
    <col min="11267" max="11267" width="10" style="743" customWidth="1"/>
    <col min="11268" max="11268" width="60.5546875" style="743" customWidth="1"/>
    <col min="11269" max="11269" width="10.6640625" style="743" bestFit="1" customWidth="1"/>
    <col min="11270" max="11270" width="8.5546875" style="743" bestFit="1" customWidth="1"/>
    <col min="11271" max="11271" width="14.5546875" style="743" customWidth="1"/>
    <col min="11272" max="11272" width="12.88671875" style="743" bestFit="1" customWidth="1"/>
    <col min="11273" max="11521" width="9.109375" style="743"/>
    <col min="11522" max="11522" width="9.6640625" style="743" customWidth="1"/>
    <col min="11523" max="11523" width="10" style="743" customWidth="1"/>
    <col min="11524" max="11524" width="60.5546875" style="743" customWidth="1"/>
    <col min="11525" max="11525" width="10.6640625" style="743" bestFit="1" customWidth="1"/>
    <col min="11526" max="11526" width="8.5546875" style="743" bestFit="1" customWidth="1"/>
    <col min="11527" max="11527" width="14.5546875" style="743" customWidth="1"/>
    <col min="11528" max="11528" width="12.88671875" style="743" bestFit="1" customWidth="1"/>
    <col min="11529" max="11777" width="9.109375" style="743"/>
    <col min="11778" max="11778" width="9.6640625" style="743" customWidth="1"/>
    <col min="11779" max="11779" width="10" style="743" customWidth="1"/>
    <col min="11780" max="11780" width="60.5546875" style="743" customWidth="1"/>
    <col min="11781" max="11781" width="10.6640625" style="743" bestFit="1" customWidth="1"/>
    <col min="11782" max="11782" width="8.5546875" style="743" bestFit="1" customWidth="1"/>
    <col min="11783" max="11783" width="14.5546875" style="743" customWidth="1"/>
    <col min="11784" max="11784" width="12.88671875" style="743" bestFit="1" customWidth="1"/>
    <col min="11785" max="12033" width="9.109375" style="743"/>
    <col min="12034" max="12034" width="9.6640625" style="743" customWidth="1"/>
    <col min="12035" max="12035" width="10" style="743" customWidth="1"/>
    <col min="12036" max="12036" width="60.5546875" style="743" customWidth="1"/>
    <col min="12037" max="12037" width="10.6640625" style="743" bestFit="1" customWidth="1"/>
    <col min="12038" max="12038" width="8.5546875" style="743" bestFit="1" customWidth="1"/>
    <col min="12039" max="12039" width="14.5546875" style="743" customWidth="1"/>
    <col min="12040" max="12040" width="12.88671875" style="743" bestFit="1" customWidth="1"/>
    <col min="12041" max="12289" width="9.109375" style="743"/>
    <col min="12290" max="12290" width="9.6640625" style="743" customWidth="1"/>
    <col min="12291" max="12291" width="10" style="743" customWidth="1"/>
    <col min="12292" max="12292" width="60.5546875" style="743" customWidth="1"/>
    <col min="12293" max="12293" width="10.6640625" style="743" bestFit="1" customWidth="1"/>
    <col min="12294" max="12294" width="8.5546875" style="743" bestFit="1" customWidth="1"/>
    <col min="12295" max="12295" width="14.5546875" style="743" customWidth="1"/>
    <col min="12296" max="12296" width="12.88671875" style="743" bestFit="1" customWidth="1"/>
    <col min="12297" max="12545" width="9.109375" style="743"/>
    <col min="12546" max="12546" width="9.6640625" style="743" customWidth="1"/>
    <col min="12547" max="12547" width="10" style="743" customWidth="1"/>
    <col min="12548" max="12548" width="60.5546875" style="743" customWidth="1"/>
    <col min="12549" max="12549" width="10.6640625" style="743" bestFit="1" customWidth="1"/>
    <col min="12550" max="12550" width="8.5546875" style="743" bestFit="1" customWidth="1"/>
    <col min="12551" max="12551" width="14.5546875" style="743" customWidth="1"/>
    <col min="12552" max="12552" width="12.88671875" style="743" bestFit="1" customWidth="1"/>
    <col min="12553" max="12801" width="9.109375" style="743"/>
    <col min="12802" max="12802" width="9.6640625" style="743" customWidth="1"/>
    <col min="12803" max="12803" width="10" style="743" customWidth="1"/>
    <col min="12804" max="12804" width="60.5546875" style="743" customWidth="1"/>
    <col min="12805" max="12805" width="10.6640625" style="743" bestFit="1" customWidth="1"/>
    <col min="12806" max="12806" width="8.5546875" style="743" bestFit="1" customWidth="1"/>
    <col min="12807" max="12807" width="14.5546875" style="743" customWidth="1"/>
    <col min="12808" max="12808" width="12.88671875" style="743" bestFit="1" customWidth="1"/>
    <col min="12809" max="13057" width="9.109375" style="743"/>
    <col min="13058" max="13058" width="9.6640625" style="743" customWidth="1"/>
    <col min="13059" max="13059" width="10" style="743" customWidth="1"/>
    <col min="13060" max="13060" width="60.5546875" style="743" customWidth="1"/>
    <col min="13061" max="13061" width="10.6640625" style="743" bestFit="1" customWidth="1"/>
    <col min="13062" max="13062" width="8.5546875" style="743" bestFit="1" customWidth="1"/>
    <col min="13063" max="13063" width="14.5546875" style="743" customWidth="1"/>
    <col min="13064" max="13064" width="12.88671875" style="743" bestFit="1" customWidth="1"/>
    <col min="13065" max="13313" width="9.109375" style="743"/>
    <col min="13314" max="13314" width="9.6640625" style="743" customWidth="1"/>
    <col min="13315" max="13315" width="10" style="743" customWidth="1"/>
    <col min="13316" max="13316" width="60.5546875" style="743" customWidth="1"/>
    <col min="13317" max="13317" width="10.6640625" style="743" bestFit="1" customWidth="1"/>
    <col min="13318" max="13318" width="8.5546875" style="743" bestFit="1" customWidth="1"/>
    <col min="13319" max="13319" width="14.5546875" style="743" customWidth="1"/>
    <col min="13320" max="13320" width="12.88671875" style="743" bestFit="1" customWidth="1"/>
    <col min="13321" max="13569" width="9.109375" style="743"/>
    <col min="13570" max="13570" width="9.6640625" style="743" customWidth="1"/>
    <col min="13571" max="13571" width="10" style="743" customWidth="1"/>
    <col min="13572" max="13572" width="60.5546875" style="743" customWidth="1"/>
    <col min="13573" max="13573" width="10.6640625" style="743" bestFit="1" customWidth="1"/>
    <col min="13574" max="13574" width="8.5546875" style="743" bestFit="1" customWidth="1"/>
    <col min="13575" max="13575" width="14.5546875" style="743" customWidth="1"/>
    <col min="13576" max="13576" width="12.88671875" style="743" bestFit="1" customWidth="1"/>
    <col min="13577" max="13825" width="9.109375" style="743"/>
    <col min="13826" max="13826" width="9.6640625" style="743" customWidth="1"/>
    <col min="13827" max="13827" width="10" style="743" customWidth="1"/>
    <col min="13828" max="13828" width="60.5546875" style="743" customWidth="1"/>
    <col min="13829" max="13829" width="10.6640625" style="743" bestFit="1" customWidth="1"/>
    <col min="13830" max="13830" width="8.5546875" style="743" bestFit="1" customWidth="1"/>
    <col min="13831" max="13831" width="14.5546875" style="743" customWidth="1"/>
    <col min="13832" max="13832" width="12.88671875" style="743" bestFit="1" customWidth="1"/>
    <col min="13833" max="14081" width="9.109375" style="743"/>
    <col min="14082" max="14082" width="9.6640625" style="743" customWidth="1"/>
    <col min="14083" max="14083" width="10" style="743" customWidth="1"/>
    <col min="14084" max="14084" width="60.5546875" style="743" customWidth="1"/>
    <col min="14085" max="14085" width="10.6640625" style="743" bestFit="1" customWidth="1"/>
    <col min="14086" max="14086" width="8.5546875" style="743" bestFit="1" customWidth="1"/>
    <col min="14087" max="14087" width="14.5546875" style="743" customWidth="1"/>
    <col min="14088" max="14088" width="12.88671875" style="743" bestFit="1" customWidth="1"/>
    <col min="14089" max="14337" width="9.109375" style="743"/>
    <col min="14338" max="14338" width="9.6640625" style="743" customWidth="1"/>
    <col min="14339" max="14339" width="10" style="743" customWidth="1"/>
    <col min="14340" max="14340" width="60.5546875" style="743" customWidth="1"/>
    <col min="14341" max="14341" width="10.6640625" style="743" bestFit="1" customWidth="1"/>
    <col min="14342" max="14342" width="8.5546875" style="743" bestFit="1" customWidth="1"/>
    <col min="14343" max="14343" width="14.5546875" style="743" customWidth="1"/>
    <col min="14344" max="14344" width="12.88671875" style="743" bestFit="1" customWidth="1"/>
    <col min="14345" max="14593" width="9.109375" style="743"/>
    <col min="14594" max="14594" width="9.6640625" style="743" customWidth="1"/>
    <col min="14595" max="14595" width="10" style="743" customWidth="1"/>
    <col min="14596" max="14596" width="60.5546875" style="743" customWidth="1"/>
    <col min="14597" max="14597" width="10.6640625" style="743" bestFit="1" customWidth="1"/>
    <col min="14598" max="14598" width="8.5546875" style="743" bestFit="1" customWidth="1"/>
    <col min="14599" max="14599" width="14.5546875" style="743" customWidth="1"/>
    <col min="14600" max="14600" width="12.88671875" style="743" bestFit="1" customWidth="1"/>
    <col min="14601" max="14849" width="9.109375" style="743"/>
    <col min="14850" max="14850" width="9.6640625" style="743" customWidth="1"/>
    <col min="14851" max="14851" width="10" style="743" customWidth="1"/>
    <col min="14852" max="14852" width="60.5546875" style="743" customWidth="1"/>
    <col min="14853" max="14853" width="10.6640625" style="743" bestFit="1" customWidth="1"/>
    <col min="14854" max="14854" width="8.5546875" style="743" bestFit="1" customWidth="1"/>
    <col min="14855" max="14855" width="14.5546875" style="743" customWidth="1"/>
    <col min="14856" max="14856" width="12.88671875" style="743" bestFit="1" customWidth="1"/>
    <col min="14857" max="15105" width="9.109375" style="743"/>
    <col min="15106" max="15106" width="9.6640625" style="743" customWidth="1"/>
    <col min="15107" max="15107" width="10" style="743" customWidth="1"/>
    <col min="15108" max="15108" width="60.5546875" style="743" customWidth="1"/>
    <col min="15109" max="15109" width="10.6640625" style="743" bestFit="1" customWidth="1"/>
    <col min="15110" max="15110" width="8.5546875" style="743" bestFit="1" customWidth="1"/>
    <col min="15111" max="15111" width="14.5546875" style="743" customWidth="1"/>
    <col min="15112" max="15112" width="12.88671875" style="743" bestFit="1" customWidth="1"/>
    <col min="15113" max="15361" width="9.109375" style="743"/>
    <col min="15362" max="15362" width="9.6640625" style="743" customWidth="1"/>
    <col min="15363" max="15363" width="10" style="743" customWidth="1"/>
    <col min="15364" max="15364" width="60.5546875" style="743" customWidth="1"/>
    <col min="15365" max="15365" width="10.6640625" style="743" bestFit="1" customWidth="1"/>
    <col min="15366" max="15366" width="8.5546875" style="743" bestFit="1" customWidth="1"/>
    <col min="15367" max="15367" width="14.5546875" style="743" customWidth="1"/>
    <col min="15368" max="15368" width="12.88671875" style="743" bestFit="1" customWidth="1"/>
    <col min="15369" max="15617" width="9.109375" style="743"/>
    <col min="15618" max="15618" width="9.6640625" style="743" customWidth="1"/>
    <col min="15619" max="15619" width="10" style="743" customWidth="1"/>
    <col min="15620" max="15620" width="60.5546875" style="743" customWidth="1"/>
    <col min="15621" max="15621" width="10.6640625" style="743" bestFit="1" customWidth="1"/>
    <col min="15622" max="15622" width="8.5546875" style="743" bestFit="1" customWidth="1"/>
    <col min="15623" max="15623" width="14.5546875" style="743" customWidth="1"/>
    <col min="15624" max="15624" width="12.88671875" style="743" bestFit="1" customWidth="1"/>
    <col min="15625" max="15873" width="9.109375" style="743"/>
    <col min="15874" max="15874" width="9.6640625" style="743" customWidth="1"/>
    <col min="15875" max="15875" width="10" style="743" customWidth="1"/>
    <col min="15876" max="15876" width="60.5546875" style="743" customWidth="1"/>
    <col min="15877" max="15877" width="10.6640625" style="743" bestFit="1" customWidth="1"/>
    <col min="15878" max="15878" width="8.5546875" style="743" bestFit="1" customWidth="1"/>
    <col min="15879" max="15879" width="14.5546875" style="743" customWidth="1"/>
    <col min="15880" max="15880" width="12.88671875" style="743" bestFit="1" customWidth="1"/>
    <col min="15881" max="16129" width="9.109375" style="743"/>
    <col min="16130" max="16130" width="9.6640625" style="743" customWidth="1"/>
    <col min="16131" max="16131" width="10" style="743" customWidth="1"/>
    <col min="16132" max="16132" width="60.5546875" style="743" customWidth="1"/>
    <col min="16133" max="16133" width="10.6640625" style="743" bestFit="1" customWidth="1"/>
    <col min="16134" max="16134" width="8.5546875" style="743" bestFit="1" customWidth="1"/>
    <col min="16135" max="16135" width="14.5546875" style="743" customWidth="1"/>
    <col min="16136" max="16136" width="12.88671875" style="743" bestFit="1" customWidth="1"/>
    <col min="16137" max="16384" width="9.109375" style="743"/>
  </cols>
  <sheetData>
    <row r="1" spans="2:8" ht="17.399999999999999">
      <c r="B1" s="737" t="s">
        <v>1966</v>
      </c>
    </row>
    <row r="2" spans="2:8" s="746" customFormat="1">
      <c r="B2" s="744" t="s">
        <v>7</v>
      </c>
      <c r="C2" s="745" t="s">
        <v>239</v>
      </c>
      <c r="E2" s="747"/>
      <c r="F2" s="740"/>
      <c r="G2" s="748"/>
      <c r="H2" s="742"/>
    </row>
    <row r="3" spans="2:8" s="746" customFormat="1">
      <c r="B3" s="744" t="s">
        <v>8</v>
      </c>
      <c r="C3" s="745" t="s">
        <v>559</v>
      </c>
      <c r="E3" s="747"/>
      <c r="F3" s="740"/>
      <c r="G3" s="748"/>
      <c r="H3" s="742"/>
    </row>
    <row r="4" spans="2:8" s="746" customFormat="1">
      <c r="B4" s="744" t="s">
        <v>9</v>
      </c>
      <c r="C4" s="745" t="s">
        <v>560</v>
      </c>
      <c r="E4" s="747"/>
      <c r="F4" s="740"/>
      <c r="G4" s="748"/>
      <c r="H4" s="742"/>
    </row>
    <row r="5" spans="2:8" s="746" customFormat="1" ht="15.6">
      <c r="B5" s="744" t="s">
        <v>10</v>
      </c>
      <c r="C5" s="745" t="s">
        <v>82</v>
      </c>
      <c r="D5" s="749"/>
      <c r="E5" s="749"/>
      <c r="F5" s="749"/>
      <c r="G5" s="749"/>
      <c r="H5" s="749"/>
    </row>
    <row r="6" spans="2:8" s="1056" customFormat="1" ht="17.399999999999999">
      <c r="B6" s="1051"/>
      <c r="C6" s="1051"/>
      <c r="D6" s="1052"/>
      <c r="E6" s="1051"/>
      <c r="F6" s="1053"/>
      <c r="G6" s="1054"/>
      <c r="H6" s="1055"/>
    </row>
    <row r="7" spans="2:8" s="1061" customFormat="1" ht="32.1" customHeight="1" thickBot="1">
      <c r="B7" s="1057" t="s">
        <v>11</v>
      </c>
      <c r="C7" s="1057" t="s">
        <v>12</v>
      </c>
      <c r="D7" s="1058" t="s">
        <v>13</v>
      </c>
      <c r="E7" s="1057" t="s">
        <v>14</v>
      </c>
      <c r="F7" s="1059" t="s">
        <v>15</v>
      </c>
      <c r="G7" s="1078" t="s">
        <v>16</v>
      </c>
      <c r="H7" s="1060" t="s">
        <v>17</v>
      </c>
    </row>
    <row r="8" spans="2:8" s="1066" customFormat="1" ht="15">
      <c r="B8" s="1062"/>
      <c r="C8" s="1062"/>
      <c r="D8" s="1063"/>
      <c r="E8" s="1062"/>
      <c r="F8" s="1064"/>
      <c r="G8" s="1079"/>
      <c r="H8" s="1065"/>
    </row>
    <row r="9" spans="2:8">
      <c r="D9" s="1067" t="s">
        <v>2177</v>
      </c>
      <c r="G9" s="1080" t="s">
        <v>1293</v>
      </c>
      <c r="H9" s="1068">
        <f>+SUM(H10:H61)</f>
        <v>0</v>
      </c>
    </row>
    <row r="10" spans="2:8">
      <c r="D10" s="1067"/>
      <c r="G10" s="1080"/>
      <c r="H10" s="1068"/>
    </row>
    <row r="11" spans="2:8">
      <c r="D11" s="1067" t="s">
        <v>561</v>
      </c>
      <c r="G11" s="92"/>
    </row>
    <row r="12" spans="2:8">
      <c r="B12" s="738" t="s">
        <v>21</v>
      </c>
      <c r="C12" s="738" t="s">
        <v>562</v>
      </c>
      <c r="D12" s="739" t="s">
        <v>563</v>
      </c>
      <c r="E12" s="738" t="s">
        <v>564</v>
      </c>
      <c r="F12" s="740">
        <v>1</v>
      </c>
      <c r="G12" s="92"/>
      <c r="H12" s="742">
        <f>ROUND(F12*G12,2)</f>
        <v>0</v>
      </c>
    </row>
    <row r="13" spans="2:8" ht="52.8">
      <c r="D13" s="1069" t="s">
        <v>565</v>
      </c>
      <c r="G13" s="92"/>
    </row>
    <row r="14" spans="2:8">
      <c r="G14" s="92"/>
    </row>
    <row r="15" spans="2:8">
      <c r="D15" s="1067" t="s">
        <v>566</v>
      </c>
      <c r="G15" s="92"/>
    </row>
    <row r="16" spans="2:8" ht="39.6">
      <c r="B16" s="738" t="s">
        <v>21</v>
      </c>
      <c r="C16" s="738" t="s">
        <v>567</v>
      </c>
      <c r="D16" s="739" t="s">
        <v>568</v>
      </c>
      <c r="E16" s="738" t="s">
        <v>40</v>
      </c>
      <c r="F16" s="740">
        <v>8</v>
      </c>
      <c r="G16" s="92"/>
      <c r="H16" s="742">
        <f>ROUND(F16*G16,2)</f>
        <v>0</v>
      </c>
    </row>
    <row r="17" spans="2:8">
      <c r="B17" s="738" t="s">
        <v>23</v>
      </c>
      <c r="C17" s="738" t="s">
        <v>569</v>
      </c>
      <c r="D17" s="739" t="s">
        <v>570</v>
      </c>
      <c r="E17" s="738" t="s">
        <v>40</v>
      </c>
      <c r="F17" s="740">
        <v>2</v>
      </c>
      <c r="G17" s="92"/>
      <c r="H17" s="742">
        <f>ROUND(F17*G17,2)</f>
        <v>0</v>
      </c>
    </row>
    <row r="18" spans="2:8" ht="39.6">
      <c r="D18" s="1069" t="s">
        <v>571</v>
      </c>
      <c r="G18" s="92"/>
    </row>
    <row r="19" spans="2:8">
      <c r="B19" s="738" t="s">
        <v>27</v>
      </c>
      <c r="C19" s="738" t="s">
        <v>105</v>
      </c>
      <c r="D19" s="739" t="s">
        <v>106</v>
      </c>
      <c r="E19" s="738" t="s">
        <v>31</v>
      </c>
      <c r="F19" s="740">
        <v>10</v>
      </c>
      <c r="G19" s="92"/>
      <c r="H19" s="742">
        <f>ROUND(F19*G19,2)</f>
        <v>0</v>
      </c>
    </row>
    <row r="20" spans="2:8">
      <c r="B20" s="738" t="s">
        <v>28</v>
      </c>
      <c r="C20" s="738" t="s">
        <v>572</v>
      </c>
      <c r="D20" s="739" t="s">
        <v>573</v>
      </c>
      <c r="E20" s="738" t="s">
        <v>31</v>
      </c>
      <c r="F20" s="740">
        <v>10</v>
      </c>
      <c r="G20" s="92"/>
      <c r="H20" s="742">
        <f>ROUND(F20*G20,2)</f>
        <v>0</v>
      </c>
    </row>
    <row r="21" spans="2:8" ht="26.4">
      <c r="D21" s="1069" t="s">
        <v>574</v>
      </c>
      <c r="G21" s="92"/>
    </row>
    <row r="22" spans="2:8" ht="26.4">
      <c r="B22" s="738" t="s">
        <v>29</v>
      </c>
      <c r="C22" s="738" t="s">
        <v>575</v>
      </c>
      <c r="D22" s="739" t="s">
        <v>576</v>
      </c>
      <c r="E22" s="738" t="s">
        <v>26</v>
      </c>
      <c r="F22" s="740">
        <v>13</v>
      </c>
      <c r="G22" s="92"/>
      <c r="H22" s="742">
        <f>ROUND(F22*G22,2)</f>
        <v>0</v>
      </c>
    </row>
    <row r="23" spans="2:8" ht="39.6">
      <c r="D23" s="1069" t="s">
        <v>577</v>
      </c>
      <c r="G23" s="92"/>
    </row>
    <row r="24" spans="2:8">
      <c r="B24" s="738" t="s">
        <v>30</v>
      </c>
      <c r="C24" s="738" t="s">
        <v>578</v>
      </c>
      <c r="D24" s="739" t="s">
        <v>579</v>
      </c>
      <c r="E24" s="738" t="s">
        <v>26</v>
      </c>
      <c r="F24" s="740">
        <v>40</v>
      </c>
      <c r="G24" s="92"/>
      <c r="H24" s="742">
        <f>ROUND(F24*G24,2)</f>
        <v>0</v>
      </c>
    </row>
    <row r="25" spans="2:8" ht="26.4">
      <c r="D25" s="1069" t="s">
        <v>580</v>
      </c>
      <c r="G25" s="92"/>
    </row>
    <row r="26" spans="2:8">
      <c r="B26" s="738" t="s">
        <v>32</v>
      </c>
      <c r="C26" s="738" t="s">
        <v>581</v>
      </c>
      <c r="D26" s="739" t="s">
        <v>582</v>
      </c>
      <c r="E26" s="738" t="s">
        <v>26</v>
      </c>
      <c r="F26" s="740">
        <v>5</v>
      </c>
      <c r="G26" s="92"/>
      <c r="H26" s="742">
        <f>ROUND(F26*G26,2)</f>
        <v>0</v>
      </c>
    </row>
    <row r="27" spans="2:8">
      <c r="B27" s="738" t="s">
        <v>33</v>
      </c>
      <c r="C27" s="738" t="s">
        <v>42</v>
      </c>
      <c r="D27" s="739" t="s">
        <v>43</v>
      </c>
      <c r="E27" s="738" t="s">
        <v>40</v>
      </c>
      <c r="F27" s="740">
        <v>9</v>
      </c>
      <c r="G27" s="92"/>
      <c r="H27" s="742">
        <f>ROUND(F27*G27,2)</f>
        <v>0</v>
      </c>
    </row>
    <row r="28" spans="2:8" ht="39.6">
      <c r="D28" s="1069" t="s">
        <v>583</v>
      </c>
      <c r="G28" s="92"/>
    </row>
    <row r="29" spans="2:8">
      <c r="B29" s="738" t="s">
        <v>34</v>
      </c>
      <c r="C29" s="738" t="s">
        <v>584</v>
      </c>
      <c r="D29" s="739" t="s">
        <v>585</v>
      </c>
      <c r="E29" s="738" t="s">
        <v>40</v>
      </c>
      <c r="F29" s="740">
        <v>1</v>
      </c>
      <c r="G29" s="92"/>
      <c r="H29" s="742">
        <f>ROUND(F29*G29,2)</f>
        <v>0</v>
      </c>
    </row>
    <row r="30" spans="2:8" ht="52.8">
      <c r="D30" s="1069" t="s">
        <v>586</v>
      </c>
      <c r="G30" s="92"/>
    </row>
    <row r="31" spans="2:8" ht="26.4">
      <c r="B31" s="738" t="s">
        <v>35</v>
      </c>
      <c r="C31" s="738" t="s">
        <v>587</v>
      </c>
      <c r="D31" s="739" t="s">
        <v>588</v>
      </c>
      <c r="E31" s="738" t="s">
        <v>26</v>
      </c>
      <c r="F31" s="740">
        <v>2</v>
      </c>
      <c r="G31" s="92"/>
      <c r="H31" s="742">
        <f>ROUND(F31*G31,2)</f>
        <v>0</v>
      </c>
    </row>
    <row r="32" spans="2:8" ht="39.6">
      <c r="D32" s="1069" t="s">
        <v>589</v>
      </c>
      <c r="G32" s="92"/>
    </row>
    <row r="33" spans="2:8">
      <c r="G33" s="92"/>
    </row>
    <row r="34" spans="2:8">
      <c r="D34" s="1067" t="s">
        <v>590</v>
      </c>
      <c r="G34" s="92"/>
    </row>
    <row r="35" spans="2:8" ht="290.39999999999998">
      <c r="B35" s="738" t="s">
        <v>21</v>
      </c>
      <c r="C35" s="738" t="s">
        <v>591</v>
      </c>
      <c r="D35" s="1070" t="s">
        <v>1294</v>
      </c>
      <c r="E35" s="738" t="s">
        <v>592</v>
      </c>
      <c r="F35" s="740">
        <v>1</v>
      </c>
      <c r="G35" s="92"/>
      <c r="H35" s="742">
        <f>ROUND(F35*G35,2)</f>
        <v>0</v>
      </c>
    </row>
    <row r="36" spans="2:8" ht="409.6" customHeight="1">
      <c r="D36" s="1070" t="s">
        <v>1295</v>
      </c>
      <c r="G36" s="92"/>
    </row>
    <row r="37" spans="2:8">
      <c r="B37" s="738" t="s">
        <v>23</v>
      </c>
      <c r="C37" s="738" t="s">
        <v>593</v>
      </c>
      <c r="D37" s="739" t="s">
        <v>594</v>
      </c>
      <c r="E37" s="738" t="s">
        <v>26</v>
      </c>
      <c r="F37" s="740">
        <v>100</v>
      </c>
      <c r="G37" s="92"/>
      <c r="H37" s="742">
        <f>ROUND(F37*G37,2)</f>
        <v>0</v>
      </c>
    </row>
    <row r="38" spans="2:8" ht="79.2">
      <c r="D38" s="1069" t="s">
        <v>595</v>
      </c>
      <c r="G38" s="92"/>
    </row>
    <row r="39" spans="2:8">
      <c r="B39" s="738" t="s">
        <v>27</v>
      </c>
      <c r="C39" s="738" t="s">
        <v>596</v>
      </c>
      <c r="D39" s="739" t="s">
        <v>1296</v>
      </c>
      <c r="E39" s="738" t="s">
        <v>592</v>
      </c>
      <c r="F39" s="740">
        <v>5</v>
      </c>
      <c r="G39" s="92"/>
      <c r="H39" s="742">
        <f t="shared" ref="H39:H60" si="0">ROUND(F39*G39,2)</f>
        <v>0</v>
      </c>
    </row>
    <row r="40" spans="2:8" ht="26.4">
      <c r="B40" s="738" t="s">
        <v>28</v>
      </c>
      <c r="C40" s="738" t="s">
        <v>597</v>
      </c>
      <c r="D40" s="739" t="s">
        <v>1297</v>
      </c>
      <c r="E40" s="738" t="s">
        <v>592</v>
      </c>
      <c r="F40" s="740">
        <v>5</v>
      </c>
      <c r="G40" s="92"/>
      <c r="H40" s="742">
        <f t="shared" si="0"/>
        <v>0</v>
      </c>
    </row>
    <row r="41" spans="2:8" ht="52.8">
      <c r="B41" s="738" t="s">
        <v>29</v>
      </c>
      <c r="C41" s="738" t="s">
        <v>598</v>
      </c>
      <c r="D41" s="739" t="s">
        <v>1298</v>
      </c>
      <c r="E41" s="738" t="s">
        <v>592</v>
      </c>
      <c r="F41" s="740">
        <v>1</v>
      </c>
      <c r="G41" s="92"/>
      <c r="H41" s="742">
        <f t="shared" si="0"/>
        <v>0</v>
      </c>
    </row>
    <row r="42" spans="2:8" ht="26.4">
      <c r="B42" s="738" t="s">
        <v>30</v>
      </c>
      <c r="C42" s="738" t="s">
        <v>599</v>
      </c>
      <c r="D42" s="739" t="s">
        <v>600</v>
      </c>
      <c r="E42" s="738" t="s">
        <v>24</v>
      </c>
      <c r="F42" s="740">
        <v>6</v>
      </c>
      <c r="G42" s="92"/>
      <c r="H42" s="742">
        <f t="shared" si="0"/>
        <v>0</v>
      </c>
    </row>
    <row r="43" spans="2:8">
      <c r="B43" s="738" t="s">
        <v>32</v>
      </c>
      <c r="C43" s="738" t="s">
        <v>601</v>
      </c>
      <c r="D43" s="739" t="s">
        <v>1299</v>
      </c>
      <c r="E43" s="738" t="s">
        <v>60</v>
      </c>
      <c r="F43" s="740">
        <v>5</v>
      </c>
      <c r="G43" s="92"/>
      <c r="H43" s="742">
        <f t="shared" si="0"/>
        <v>0</v>
      </c>
    </row>
    <row r="44" spans="2:8">
      <c r="B44" s="738" t="s">
        <v>33</v>
      </c>
      <c r="C44" s="738" t="s">
        <v>602</v>
      </c>
      <c r="D44" s="739" t="s">
        <v>1300</v>
      </c>
      <c r="E44" s="738" t="s">
        <v>60</v>
      </c>
      <c r="F44" s="740">
        <v>5</v>
      </c>
      <c r="G44" s="92"/>
      <c r="H44" s="742">
        <f t="shared" si="0"/>
        <v>0</v>
      </c>
    </row>
    <row r="45" spans="2:8" ht="26.4">
      <c r="B45" s="738" t="s">
        <v>34</v>
      </c>
      <c r="C45" s="738" t="s">
        <v>603</v>
      </c>
      <c r="D45" s="739" t="s">
        <v>604</v>
      </c>
      <c r="E45" s="738" t="s">
        <v>60</v>
      </c>
      <c r="F45" s="740">
        <v>6</v>
      </c>
      <c r="G45" s="92"/>
      <c r="H45" s="742">
        <f t="shared" si="0"/>
        <v>0</v>
      </c>
    </row>
    <row r="46" spans="2:8">
      <c r="B46" s="738" t="s">
        <v>35</v>
      </c>
      <c r="C46" s="738" t="s">
        <v>605</v>
      </c>
      <c r="D46" s="739" t="s">
        <v>606</v>
      </c>
      <c r="E46" s="738" t="s">
        <v>54</v>
      </c>
      <c r="F46" s="740">
        <v>2</v>
      </c>
      <c r="G46" s="92"/>
      <c r="H46" s="742">
        <f t="shared" si="0"/>
        <v>0</v>
      </c>
    </row>
    <row r="47" spans="2:8">
      <c r="B47" s="738" t="s">
        <v>36</v>
      </c>
      <c r="C47" s="738" t="s">
        <v>607</v>
      </c>
      <c r="D47" s="739" t="s">
        <v>608</v>
      </c>
      <c r="E47" s="738" t="s">
        <v>24</v>
      </c>
      <c r="F47" s="740">
        <v>4</v>
      </c>
      <c r="G47" s="92"/>
      <c r="H47" s="742">
        <f t="shared" si="0"/>
        <v>0</v>
      </c>
    </row>
    <row r="48" spans="2:8">
      <c r="B48" s="738" t="s">
        <v>68</v>
      </c>
      <c r="C48" s="738" t="s">
        <v>609</v>
      </c>
      <c r="D48" s="739" t="s">
        <v>610</v>
      </c>
      <c r="E48" s="738" t="s">
        <v>26</v>
      </c>
      <c r="F48" s="740">
        <v>50</v>
      </c>
      <c r="G48" s="92"/>
      <c r="H48" s="742">
        <f t="shared" si="0"/>
        <v>0</v>
      </c>
    </row>
    <row r="49" spans="1:8">
      <c r="B49" s="738" t="s">
        <v>78</v>
      </c>
      <c r="C49" s="738" t="s">
        <v>611</v>
      </c>
      <c r="D49" s="739" t="s">
        <v>612</v>
      </c>
      <c r="E49" s="738" t="s">
        <v>26</v>
      </c>
      <c r="F49" s="740">
        <v>25</v>
      </c>
      <c r="G49" s="92"/>
      <c r="H49" s="742">
        <f t="shared" si="0"/>
        <v>0</v>
      </c>
    </row>
    <row r="50" spans="1:8">
      <c r="B50" s="738" t="s">
        <v>77</v>
      </c>
      <c r="C50" s="738" t="s">
        <v>613</v>
      </c>
      <c r="D50" s="739" t="s">
        <v>614</v>
      </c>
      <c r="E50" s="738" t="s">
        <v>592</v>
      </c>
      <c r="F50" s="740">
        <v>1</v>
      </c>
      <c r="G50" s="92"/>
      <c r="H50" s="742">
        <f t="shared" si="0"/>
        <v>0</v>
      </c>
    </row>
    <row r="51" spans="1:8" ht="66">
      <c r="B51" s="738" t="s">
        <v>76</v>
      </c>
      <c r="C51" s="738" t="s">
        <v>615</v>
      </c>
      <c r="D51" s="739" t="s">
        <v>1301</v>
      </c>
      <c r="E51" s="738" t="s">
        <v>592</v>
      </c>
      <c r="F51" s="740">
        <v>1</v>
      </c>
      <c r="G51" s="92"/>
      <c r="H51" s="742">
        <f t="shared" si="0"/>
        <v>0</v>
      </c>
    </row>
    <row r="52" spans="1:8" ht="52.8">
      <c r="B52" s="738" t="s">
        <v>74</v>
      </c>
      <c r="C52" s="738" t="s">
        <v>616</v>
      </c>
      <c r="D52" s="739" t="s">
        <v>617</v>
      </c>
      <c r="E52" s="738" t="s">
        <v>592</v>
      </c>
      <c r="F52" s="740">
        <v>1</v>
      </c>
      <c r="G52" s="92"/>
      <c r="H52" s="742">
        <f t="shared" si="0"/>
        <v>0</v>
      </c>
    </row>
    <row r="53" spans="1:8" ht="26.4">
      <c r="B53" s="738" t="s">
        <v>454</v>
      </c>
      <c r="C53" s="738" t="s">
        <v>618</v>
      </c>
      <c r="D53" s="739" t="s">
        <v>1302</v>
      </c>
      <c r="E53" s="738" t="s">
        <v>592</v>
      </c>
      <c r="F53" s="740">
        <v>1</v>
      </c>
      <c r="G53" s="92"/>
      <c r="H53" s="742">
        <f t="shared" si="0"/>
        <v>0</v>
      </c>
    </row>
    <row r="54" spans="1:8" ht="26.4">
      <c r="B54" s="738" t="s">
        <v>455</v>
      </c>
      <c r="C54" s="738" t="s">
        <v>619</v>
      </c>
      <c r="D54" s="739" t="s">
        <v>620</v>
      </c>
      <c r="E54" s="738" t="s">
        <v>24</v>
      </c>
      <c r="F54" s="740">
        <v>1</v>
      </c>
      <c r="G54" s="92"/>
      <c r="H54" s="742">
        <f t="shared" si="0"/>
        <v>0</v>
      </c>
    </row>
    <row r="55" spans="1:8" ht="209.4" customHeight="1">
      <c r="B55" s="738" t="s">
        <v>456</v>
      </c>
      <c r="C55" s="738" t="s">
        <v>621</v>
      </c>
      <c r="D55" s="739" t="s">
        <v>1303</v>
      </c>
      <c r="E55" s="738" t="s">
        <v>592</v>
      </c>
      <c r="F55" s="740">
        <v>1</v>
      </c>
      <c r="G55" s="92"/>
      <c r="H55" s="742">
        <f t="shared" si="0"/>
        <v>0</v>
      </c>
    </row>
    <row r="56" spans="1:8" ht="129.6" customHeight="1">
      <c r="B56" s="738" t="s">
        <v>457</v>
      </c>
      <c r="C56" s="738" t="s">
        <v>622</v>
      </c>
      <c r="D56" s="739" t="s">
        <v>623</v>
      </c>
      <c r="E56" s="738" t="s">
        <v>592</v>
      </c>
      <c r="F56" s="740">
        <v>1</v>
      </c>
      <c r="G56" s="92"/>
      <c r="H56" s="742">
        <f t="shared" si="0"/>
        <v>0</v>
      </c>
    </row>
    <row r="57" spans="1:8" ht="79.2">
      <c r="B57" s="738" t="s">
        <v>458</v>
      </c>
      <c r="C57" s="738" t="s">
        <v>624</v>
      </c>
      <c r="D57" s="739" t="s">
        <v>625</v>
      </c>
      <c r="E57" s="738" t="s">
        <v>592</v>
      </c>
      <c r="F57" s="740">
        <v>1</v>
      </c>
      <c r="G57" s="92"/>
      <c r="H57" s="742">
        <f t="shared" si="0"/>
        <v>0</v>
      </c>
    </row>
    <row r="58" spans="1:8" ht="132">
      <c r="B58" s="738" t="s">
        <v>459</v>
      </c>
      <c r="C58" s="738" t="s">
        <v>626</v>
      </c>
      <c r="D58" s="739" t="s">
        <v>627</v>
      </c>
      <c r="E58" s="738" t="s">
        <v>592</v>
      </c>
      <c r="F58" s="740">
        <v>1</v>
      </c>
      <c r="G58" s="92"/>
      <c r="H58" s="742">
        <f t="shared" si="0"/>
        <v>0</v>
      </c>
    </row>
    <row r="59" spans="1:8" ht="168" customHeight="1">
      <c r="B59" s="738" t="s">
        <v>460</v>
      </c>
      <c r="C59" s="738" t="s">
        <v>628</v>
      </c>
      <c r="D59" s="739" t="s">
        <v>1304</v>
      </c>
      <c r="E59" s="738" t="s">
        <v>592</v>
      </c>
      <c r="F59" s="740">
        <v>1</v>
      </c>
      <c r="G59" s="92"/>
      <c r="H59" s="742">
        <f t="shared" si="0"/>
        <v>0</v>
      </c>
    </row>
    <row r="60" spans="1:8" ht="130.5" customHeight="1">
      <c r="B60" s="738" t="s">
        <v>462</v>
      </c>
      <c r="C60" s="738" t="s">
        <v>629</v>
      </c>
      <c r="D60" s="739" t="s">
        <v>630</v>
      </c>
      <c r="E60" s="738" t="s">
        <v>592</v>
      </c>
      <c r="F60" s="740">
        <v>1</v>
      </c>
      <c r="G60" s="92"/>
      <c r="H60" s="742">
        <f t="shared" si="0"/>
        <v>0</v>
      </c>
    </row>
    <row r="61" spans="1:8">
      <c r="G61" s="92"/>
    </row>
    <row r="62" spans="1:8" s="742" customFormat="1" ht="13.8" thickBot="1">
      <c r="A62" s="743"/>
      <c r="B62" s="1071"/>
      <c r="C62" s="1071"/>
      <c r="D62" s="1072" t="str">
        <f>D9</f>
        <v>1 Elektroinštalacije črpališča</v>
      </c>
      <c r="E62" s="1073">
        <f>H9</f>
        <v>0</v>
      </c>
      <c r="F62" s="1074"/>
      <c r="G62" s="1081"/>
      <c r="H62" s="1075"/>
    </row>
    <row r="63" spans="1:8" s="742" customFormat="1">
      <c r="A63" s="743"/>
      <c r="B63" s="738"/>
      <c r="C63" s="738"/>
      <c r="D63" s="1076" t="s">
        <v>61</v>
      </c>
      <c r="E63" s="1077">
        <f>+SUM(E62:E62)</f>
        <v>0</v>
      </c>
      <c r="F63" s="740"/>
      <c r="G63" s="92"/>
    </row>
    <row r="64" spans="1:8">
      <c r="G64" s="92"/>
    </row>
    <row r="65" spans="1:7" s="742" customFormat="1">
      <c r="A65" s="743"/>
      <c r="B65" s="738"/>
      <c r="C65" s="738"/>
      <c r="D65" s="739"/>
      <c r="E65" s="738"/>
      <c r="F65" s="740"/>
      <c r="G65" s="1080"/>
    </row>
    <row r="66" spans="1:7">
      <c r="G66" s="92"/>
    </row>
  </sheetData>
  <sheetProtection algorithmName="SHA-512" hashValue="2RPFLqlmU7Sq+WhCi6pqMS990ParqOidk0dVmP7nmtbSiUKmrSoJwTAOMo2buwZkzyOkzgkR18UqWDNETY/gaA==" saltValue="9ojd8yNN1UQl+pVNq8PX+A==" spinCount="100000" sheet="1" objects="1" scenarios="1"/>
  <pageMargins left="0.98425196850393704" right="0.39370078740157483" top="0.78740157480314965" bottom="0.78740157480314965" header="0" footer="0.19685039370078741"/>
  <pageSetup paperSize="9" scale="69" fitToHeight="0" orientation="portrait" blackAndWhite="1" r:id="rId1"/>
  <headerFooter>
    <oddFooter>&amp;CStran &amp;P od &amp;N</oddFooter>
  </headerFooter>
  <rowBreaks count="1" manualBreakCount="1">
    <brk id="32" min="1" max="7"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B4CB7-4661-40AE-A3B8-BC6DE6EF4CCA}">
  <sheetPr>
    <pageSetUpPr fitToPage="1"/>
  </sheetPr>
  <dimension ref="B1:H51"/>
  <sheetViews>
    <sheetView view="pageBreakPreview" zoomScaleNormal="100" zoomScaleSheetLayoutView="100" workbookViewId="0">
      <pane ySplit="7" topLeftCell="A40" activePane="bottomLeft" state="frozen"/>
      <selection activeCell="E3" sqref="E3"/>
      <selection pane="bottomLeft" activeCell="G44" sqref="G44"/>
    </sheetView>
  </sheetViews>
  <sheetFormatPr defaultRowHeight="13.2"/>
  <cols>
    <col min="1" max="1" width="9.109375" style="1"/>
    <col min="2" max="3" width="10.6640625" style="2" customWidth="1"/>
    <col min="4" max="4" width="47.6640625" style="3" customWidth="1"/>
    <col min="5" max="5" width="14.6640625" style="2" customWidth="1"/>
    <col min="6" max="6" width="12.6640625" style="4" customWidth="1"/>
    <col min="7" max="7" width="15.6640625" style="5" customWidth="1"/>
    <col min="8" max="8" width="15.6640625" style="6" customWidth="1"/>
    <col min="9" max="257" width="9.109375" style="1"/>
    <col min="258" max="259" width="10.6640625" style="1" customWidth="1"/>
    <col min="260" max="260" width="47.6640625" style="1" customWidth="1"/>
    <col min="261" max="261" width="14.6640625" style="1" customWidth="1"/>
    <col min="262" max="262" width="12.6640625" style="1" customWidth="1"/>
    <col min="263" max="264" width="15.6640625" style="1" customWidth="1"/>
    <col min="265" max="513" width="9.109375" style="1"/>
    <col min="514" max="515" width="10.6640625" style="1" customWidth="1"/>
    <col min="516" max="516" width="47.6640625" style="1" customWidth="1"/>
    <col min="517" max="517" width="14.6640625" style="1" customWidth="1"/>
    <col min="518" max="518" width="12.6640625" style="1" customWidth="1"/>
    <col min="519" max="520" width="15.6640625" style="1" customWidth="1"/>
    <col min="521" max="769" width="9.109375" style="1"/>
    <col min="770" max="771" width="10.6640625" style="1" customWidth="1"/>
    <col min="772" max="772" width="47.6640625" style="1" customWidth="1"/>
    <col min="773" max="773" width="14.6640625" style="1" customWidth="1"/>
    <col min="774" max="774" width="12.6640625" style="1" customWidth="1"/>
    <col min="775" max="776" width="15.6640625" style="1" customWidth="1"/>
    <col min="777" max="1025" width="9.109375" style="1"/>
    <col min="1026" max="1027" width="10.6640625" style="1" customWidth="1"/>
    <col min="1028" max="1028" width="47.6640625" style="1" customWidth="1"/>
    <col min="1029" max="1029" width="14.6640625" style="1" customWidth="1"/>
    <col min="1030" max="1030" width="12.6640625" style="1" customWidth="1"/>
    <col min="1031" max="1032" width="15.6640625" style="1" customWidth="1"/>
    <col min="1033" max="1281" width="9.109375" style="1"/>
    <col min="1282" max="1283" width="10.6640625" style="1" customWidth="1"/>
    <col min="1284" max="1284" width="47.6640625" style="1" customWidth="1"/>
    <col min="1285" max="1285" width="14.6640625" style="1" customWidth="1"/>
    <col min="1286" max="1286" width="12.6640625" style="1" customWidth="1"/>
    <col min="1287" max="1288" width="15.6640625" style="1" customWidth="1"/>
    <col min="1289" max="1537" width="9.109375" style="1"/>
    <col min="1538" max="1539" width="10.6640625" style="1" customWidth="1"/>
    <col min="1540" max="1540" width="47.6640625" style="1" customWidth="1"/>
    <col min="1541" max="1541" width="14.6640625" style="1" customWidth="1"/>
    <col min="1542" max="1542" width="12.6640625" style="1" customWidth="1"/>
    <col min="1543" max="1544" width="15.6640625" style="1" customWidth="1"/>
    <col min="1545" max="1793" width="9.109375" style="1"/>
    <col min="1794" max="1795" width="10.6640625" style="1" customWidth="1"/>
    <col min="1796" max="1796" width="47.6640625" style="1" customWidth="1"/>
    <col min="1797" max="1797" width="14.6640625" style="1" customWidth="1"/>
    <col min="1798" max="1798" width="12.6640625" style="1" customWidth="1"/>
    <col min="1799" max="1800" width="15.6640625" style="1" customWidth="1"/>
    <col min="1801" max="2049" width="9.109375" style="1"/>
    <col min="2050" max="2051" width="10.6640625" style="1" customWidth="1"/>
    <col min="2052" max="2052" width="47.6640625" style="1" customWidth="1"/>
    <col min="2053" max="2053" width="14.6640625" style="1" customWidth="1"/>
    <col min="2054" max="2054" width="12.6640625" style="1" customWidth="1"/>
    <col min="2055" max="2056" width="15.6640625" style="1" customWidth="1"/>
    <col min="2057" max="2305" width="9.109375" style="1"/>
    <col min="2306" max="2307" width="10.6640625" style="1" customWidth="1"/>
    <col min="2308" max="2308" width="47.6640625" style="1" customWidth="1"/>
    <col min="2309" max="2309" width="14.6640625" style="1" customWidth="1"/>
    <col min="2310" max="2310" width="12.6640625" style="1" customWidth="1"/>
    <col min="2311" max="2312" width="15.6640625" style="1" customWidth="1"/>
    <col min="2313" max="2561" width="9.109375" style="1"/>
    <col min="2562" max="2563" width="10.6640625" style="1" customWidth="1"/>
    <col min="2564" max="2564" width="47.6640625" style="1" customWidth="1"/>
    <col min="2565" max="2565" width="14.6640625" style="1" customWidth="1"/>
    <col min="2566" max="2566" width="12.6640625" style="1" customWidth="1"/>
    <col min="2567" max="2568" width="15.6640625" style="1" customWidth="1"/>
    <col min="2569" max="2817" width="9.109375" style="1"/>
    <col min="2818" max="2819" width="10.6640625" style="1" customWidth="1"/>
    <col min="2820" max="2820" width="47.6640625" style="1" customWidth="1"/>
    <col min="2821" max="2821" width="14.6640625" style="1" customWidth="1"/>
    <col min="2822" max="2822" width="12.6640625" style="1" customWidth="1"/>
    <col min="2823" max="2824" width="15.6640625" style="1" customWidth="1"/>
    <col min="2825" max="3073" width="9.109375" style="1"/>
    <col min="3074" max="3075" width="10.6640625" style="1" customWidth="1"/>
    <col min="3076" max="3076" width="47.6640625" style="1" customWidth="1"/>
    <col min="3077" max="3077" width="14.6640625" style="1" customWidth="1"/>
    <col min="3078" max="3078" width="12.6640625" style="1" customWidth="1"/>
    <col min="3079" max="3080" width="15.6640625" style="1" customWidth="1"/>
    <col min="3081" max="3329" width="9.109375" style="1"/>
    <col min="3330" max="3331" width="10.6640625" style="1" customWidth="1"/>
    <col min="3332" max="3332" width="47.6640625" style="1" customWidth="1"/>
    <col min="3333" max="3333" width="14.6640625" style="1" customWidth="1"/>
    <col min="3334" max="3334" width="12.6640625" style="1" customWidth="1"/>
    <col min="3335" max="3336" width="15.6640625" style="1" customWidth="1"/>
    <col min="3337" max="3585" width="9.109375" style="1"/>
    <col min="3586" max="3587" width="10.6640625" style="1" customWidth="1"/>
    <col min="3588" max="3588" width="47.6640625" style="1" customWidth="1"/>
    <col min="3589" max="3589" width="14.6640625" style="1" customWidth="1"/>
    <col min="3590" max="3590" width="12.6640625" style="1" customWidth="1"/>
    <col min="3591" max="3592" width="15.6640625" style="1" customWidth="1"/>
    <col min="3593" max="3841" width="9.109375" style="1"/>
    <col min="3842" max="3843" width="10.6640625" style="1" customWidth="1"/>
    <col min="3844" max="3844" width="47.6640625" style="1" customWidth="1"/>
    <col min="3845" max="3845" width="14.6640625" style="1" customWidth="1"/>
    <col min="3846" max="3846" width="12.6640625" style="1" customWidth="1"/>
    <col min="3847" max="3848" width="15.6640625" style="1" customWidth="1"/>
    <col min="3849" max="4097" width="9.109375" style="1"/>
    <col min="4098" max="4099" width="10.6640625" style="1" customWidth="1"/>
    <col min="4100" max="4100" width="47.6640625" style="1" customWidth="1"/>
    <col min="4101" max="4101" width="14.6640625" style="1" customWidth="1"/>
    <col min="4102" max="4102" width="12.6640625" style="1" customWidth="1"/>
    <col min="4103" max="4104" width="15.6640625" style="1" customWidth="1"/>
    <col min="4105" max="4353" width="9.109375" style="1"/>
    <col min="4354" max="4355" width="10.6640625" style="1" customWidth="1"/>
    <col min="4356" max="4356" width="47.6640625" style="1" customWidth="1"/>
    <col min="4357" max="4357" width="14.6640625" style="1" customWidth="1"/>
    <col min="4358" max="4358" width="12.6640625" style="1" customWidth="1"/>
    <col min="4359" max="4360" width="15.6640625" style="1" customWidth="1"/>
    <col min="4361" max="4609" width="9.109375" style="1"/>
    <col min="4610" max="4611" width="10.6640625" style="1" customWidth="1"/>
    <col min="4612" max="4612" width="47.6640625" style="1" customWidth="1"/>
    <col min="4613" max="4613" width="14.6640625" style="1" customWidth="1"/>
    <col min="4614" max="4614" width="12.6640625" style="1" customWidth="1"/>
    <col min="4615" max="4616" width="15.6640625" style="1" customWidth="1"/>
    <col min="4617" max="4865" width="9.109375" style="1"/>
    <col min="4866" max="4867" width="10.6640625" style="1" customWidth="1"/>
    <col min="4868" max="4868" width="47.6640625" style="1" customWidth="1"/>
    <col min="4869" max="4869" width="14.6640625" style="1" customWidth="1"/>
    <col min="4870" max="4870" width="12.6640625" style="1" customWidth="1"/>
    <col min="4871" max="4872" width="15.6640625" style="1" customWidth="1"/>
    <col min="4873" max="5121" width="9.109375" style="1"/>
    <col min="5122" max="5123" width="10.6640625" style="1" customWidth="1"/>
    <col min="5124" max="5124" width="47.6640625" style="1" customWidth="1"/>
    <col min="5125" max="5125" width="14.6640625" style="1" customWidth="1"/>
    <col min="5126" max="5126" width="12.6640625" style="1" customWidth="1"/>
    <col min="5127" max="5128" width="15.6640625" style="1" customWidth="1"/>
    <col min="5129" max="5377" width="9.109375" style="1"/>
    <col min="5378" max="5379" width="10.6640625" style="1" customWidth="1"/>
    <col min="5380" max="5380" width="47.6640625" style="1" customWidth="1"/>
    <col min="5381" max="5381" width="14.6640625" style="1" customWidth="1"/>
    <col min="5382" max="5382" width="12.6640625" style="1" customWidth="1"/>
    <col min="5383" max="5384" width="15.6640625" style="1" customWidth="1"/>
    <col min="5385" max="5633" width="9.109375" style="1"/>
    <col min="5634" max="5635" width="10.6640625" style="1" customWidth="1"/>
    <col min="5636" max="5636" width="47.6640625" style="1" customWidth="1"/>
    <col min="5637" max="5637" width="14.6640625" style="1" customWidth="1"/>
    <col min="5638" max="5638" width="12.6640625" style="1" customWidth="1"/>
    <col min="5639" max="5640" width="15.6640625" style="1" customWidth="1"/>
    <col min="5641" max="5889" width="9.109375" style="1"/>
    <col min="5890" max="5891" width="10.6640625" style="1" customWidth="1"/>
    <col min="5892" max="5892" width="47.6640625" style="1" customWidth="1"/>
    <col min="5893" max="5893" width="14.6640625" style="1" customWidth="1"/>
    <col min="5894" max="5894" width="12.6640625" style="1" customWidth="1"/>
    <col min="5895" max="5896" width="15.6640625" style="1" customWidth="1"/>
    <col min="5897" max="6145" width="9.109375" style="1"/>
    <col min="6146" max="6147" width="10.6640625" style="1" customWidth="1"/>
    <col min="6148" max="6148" width="47.6640625" style="1" customWidth="1"/>
    <col min="6149" max="6149" width="14.6640625" style="1" customWidth="1"/>
    <col min="6150" max="6150" width="12.6640625" style="1" customWidth="1"/>
    <col min="6151" max="6152" width="15.6640625" style="1" customWidth="1"/>
    <col min="6153" max="6401" width="9.109375" style="1"/>
    <col min="6402" max="6403" width="10.6640625" style="1" customWidth="1"/>
    <col min="6404" max="6404" width="47.6640625" style="1" customWidth="1"/>
    <col min="6405" max="6405" width="14.6640625" style="1" customWidth="1"/>
    <col min="6406" max="6406" width="12.6640625" style="1" customWidth="1"/>
    <col min="6407" max="6408" width="15.6640625" style="1" customWidth="1"/>
    <col min="6409" max="6657" width="9.109375" style="1"/>
    <col min="6658" max="6659" width="10.6640625" style="1" customWidth="1"/>
    <col min="6660" max="6660" width="47.6640625" style="1" customWidth="1"/>
    <col min="6661" max="6661" width="14.6640625" style="1" customWidth="1"/>
    <col min="6662" max="6662" width="12.6640625" style="1" customWidth="1"/>
    <col min="6663" max="6664" width="15.6640625" style="1" customWidth="1"/>
    <col min="6665" max="6913" width="9.109375" style="1"/>
    <col min="6914" max="6915" width="10.6640625" style="1" customWidth="1"/>
    <col min="6916" max="6916" width="47.6640625" style="1" customWidth="1"/>
    <col min="6917" max="6917" width="14.6640625" style="1" customWidth="1"/>
    <col min="6918" max="6918" width="12.6640625" style="1" customWidth="1"/>
    <col min="6919" max="6920" width="15.6640625" style="1" customWidth="1"/>
    <col min="6921" max="7169" width="9.109375" style="1"/>
    <col min="7170" max="7171" width="10.6640625" style="1" customWidth="1"/>
    <col min="7172" max="7172" width="47.6640625" style="1" customWidth="1"/>
    <col min="7173" max="7173" width="14.6640625" style="1" customWidth="1"/>
    <col min="7174" max="7174" width="12.6640625" style="1" customWidth="1"/>
    <col min="7175" max="7176" width="15.6640625" style="1" customWidth="1"/>
    <col min="7177" max="7425" width="9.109375" style="1"/>
    <col min="7426" max="7427" width="10.6640625" style="1" customWidth="1"/>
    <col min="7428" max="7428" width="47.6640625" style="1" customWidth="1"/>
    <col min="7429" max="7429" width="14.6640625" style="1" customWidth="1"/>
    <col min="7430" max="7430" width="12.6640625" style="1" customWidth="1"/>
    <col min="7431" max="7432" width="15.6640625" style="1" customWidth="1"/>
    <col min="7433" max="7681" width="9.109375" style="1"/>
    <col min="7682" max="7683" width="10.6640625" style="1" customWidth="1"/>
    <col min="7684" max="7684" width="47.6640625" style="1" customWidth="1"/>
    <col min="7685" max="7685" width="14.6640625" style="1" customWidth="1"/>
    <col min="7686" max="7686" width="12.6640625" style="1" customWidth="1"/>
    <col min="7687" max="7688" width="15.6640625" style="1" customWidth="1"/>
    <col min="7689" max="7937" width="9.109375" style="1"/>
    <col min="7938" max="7939" width="10.6640625" style="1" customWidth="1"/>
    <col min="7940" max="7940" width="47.6640625" style="1" customWidth="1"/>
    <col min="7941" max="7941" width="14.6640625" style="1" customWidth="1"/>
    <col min="7942" max="7942" width="12.6640625" style="1" customWidth="1"/>
    <col min="7943" max="7944" width="15.6640625" style="1" customWidth="1"/>
    <col min="7945" max="8193" width="9.109375" style="1"/>
    <col min="8194" max="8195" width="10.6640625" style="1" customWidth="1"/>
    <col min="8196" max="8196" width="47.6640625" style="1" customWidth="1"/>
    <col min="8197" max="8197" width="14.6640625" style="1" customWidth="1"/>
    <col min="8198" max="8198" width="12.6640625" style="1" customWidth="1"/>
    <col min="8199" max="8200" width="15.6640625" style="1" customWidth="1"/>
    <col min="8201" max="8449" width="9.109375" style="1"/>
    <col min="8450" max="8451" width="10.6640625" style="1" customWidth="1"/>
    <col min="8452" max="8452" width="47.6640625" style="1" customWidth="1"/>
    <col min="8453" max="8453" width="14.6640625" style="1" customWidth="1"/>
    <col min="8454" max="8454" width="12.6640625" style="1" customWidth="1"/>
    <col min="8455" max="8456" width="15.6640625" style="1" customWidth="1"/>
    <col min="8457" max="8705" width="9.109375" style="1"/>
    <col min="8706" max="8707" width="10.6640625" style="1" customWidth="1"/>
    <col min="8708" max="8708" width="47.6640625" style="1" customWidth="1"/>
    <col min="8709" max="8709" width="14.6640625" style="1" customWidth="1"/>
    <col min="8710" max="8710" width="12.6640625" style="1" customWidth="1"/>
    <col min="8711" max="8712" width="15.6640625" style="1" customWidth="1"/>
    <col min="8713" max="8961" width="9.109375" style="1"/>
    <col min="8962" max="8963" width="10.6640625" style="1" customWidth="1"/>
    <col min="8964" max="8964" width="47.6640625" style="1" customWidth="1"/>
    <col min="8965" max="8965" width="14.6640625" style="1" customWidth="1"/>
    <col min="8966" max="8966" width="12.6640625" style="1" customWidth="1"/>
    <col min="8967" max="8968" width="15.6640625" style="1" customWidth="1"/>
    <col min="8969" max="9217" width="9.109375" style="1"/>
    <col min="9218" max="9219" width="10.6640625" style="1" customWidth="1"/>
    <col min="9220" max="9220" width="47.6640625" style="1" customWidth="1"/>
    <col min="9221" max="9221" width="14.6640625" style="1" customWidth="1"/>
    <col min="9222" max="9222" width="12.6640625" style="1" customWidth="1"/>
    <col min="9223" max="9224" width="15.6640625" style="1" customWidth="1"/>
    <col min="9225" max="9473" width="9.109375" style="1"/>
    <col min="9474" max="9475" width="10.6640625" style="1" customWidth="1"/>
    <col min="9476" max="9476" width="47.6640625" style="1" customWidth="1"/>
    <col min="9477" max="9477" width="14.6640625" style="1" customWidth="1"/>
    <col min="9478" max="9478" width="12.6640625" style="1" customWidth="1"/>
    <col min="9479" max="9480" width="15.6640625" style="1" customWidth="1"/>
    <col min="9481" max="9729" width="9.109375" style="1"/>
    <col min="9730" max="9731" width="10.6640625" style="1" customWidth="1"/>
    <col min="9732" max="9732" width="47.6640625" style="1" customWidth="1"/>
    <col min="9733" max="9733" width="14.6640625" style="1" customWidth="1"/>
    <col min="9734" max="9734" width="12.6640625" style="1" customWidth="1"/>
    <col min="9735" max="9736" width="15.6640625" style="1" customWidth="1"/>
    <col min="9737" max="9985" width="9.109375" style="1"/>
    <col min="9986" max="9987" width="10.6640625" style="1" customWidth="1"/>
    <col min="9988" max="9988" width="47.6640625" style="1" customWidth="1"/>
    <col min="9989" max="9989" width="14.6640625" style="1" customWidth="1"/>
    <col min="9990" max="9990" width="12.6640625" style="1" customWidth="1"/>
    <col min="9991" max="9992" width="15.6640625" style="1" customWidth="1"/>
    <col min="9993" max="10241" width="9.109375" style="1"/>
    <col min="10242" max="10243" width="10.6640625" style="1" customWidth="1"/>
    <col min="10244" max="10244" width="47.6640625" style="1" customWidth="1"/>
    <col min="10245" max="10245" width="14.6640625" style="1" customWidth="1"/>
    <col min="10246" max="10246" width="12.6640625" style="1" customWidth="1"/>
    <col min="10247" max="10248" width="15.6640625" style="1" customWidth="1"/>
    <col min="10249" max="10497" width="9.109375" style="1"/>
    <col min="10498" max="10499" width="10.6640625" style="1" customWidth="1"/>
    <col min="10500" max="10500" width="47.6640625" style="1" customWidth="1"/>
    <col min="10501" max="10501" width="14.6640625" style="1" customWidth="1"/>
    <col min="10502" max="10502" width="12.6640625" style="1" customWidth="1"/>
    <col min="10503" max="10504" width="15.6640625" style="1" customWidth="1"/>
    <col min="10505" max="10753" width="9.109375" style="1"/>
    <col min="10754" max="10755" width="10.6640625" style="1" customWidth="1"/>
    <col min="10756" max="10756" width="47.6640625" style="1" customWidth="1"/>
    <col min="10757" max="10757" width="14.6640625" style="1" customWidth="1"/>
    <col min="10758" max="10758" width="12.6640625" style="1" customWidth="1"/>
    <col min="10759" max="10760" width="15.6640625" style="1" customWidth="1"/>
    <col min="10761" max="11009" width="9.109375" style="1"/>
    <col min="11010" max="11011" width="10.6640625" style="1" customWidth="1"/>
    <col min="11012" max="11012" width="47.6640625" style="1" customWidth="1"/>
    <col min="11013" max="11013" width="14.6640625" style="1" customWidth="1"/>
    <col min="11014" max="11014" width="12.6640625" style="1" customWidth="1"/>
    <col min="11015" max="11016" width="15.6640625" style="1" customWidth="1"/>
    <col min="11017" max="11265" width="9.109375" style="1"/>
    <col min="11266" max="11267" width="10.6640625" style="1" customWidth="1"/>
    <col min="11268" max="11268" width="47.6640625" style="1" customWidth="1"/>
    <col min="11269" max="11269" width="14.6640625" style="1" customWidth="1"/>
    <col min="11270" max="11270" width="12.6640625" style="1" customWidth="1"/>
    <col min="11271" max="11272" width="15.6640625" style="1" customWidth="1"/>
    <col min="11273" max="11521" width="9.109375" style="1"/>
    <col min="11522" max="11523" width="10.6640625" style="1" customWidth="1"/>
    <col min="11524" max="11524" width="47.6640625" style="1" customWidth="1"/>
    <col min="11525" max="11525" width="14.6640625" style="1" customWidth="1"/>
    <col min="11526" max="11526" width="12.6640625" style="1" customWidth="1"/>
    <col min="11527" max="11528" width="15.6640625" style="1" customWidth="1"/>
    <col min="11529" max="11777" width="9.109375" style="1"/>
    <col min="11778" max="11779" width="10.6640625" style="1" customWidth="1"/>
    <col min="11780" max="11780" width="47.6640625" style="1" customWidth="1"/>
    <col min="11781" max="11781" width="14.6640625" style="1" customWidth="1"/>
    <col min="11782" max="11782" width="12.6640625" style="1" customWidth="1"/>
    <col min="11783" max="11784" width="15.6640625" style="1" customWidth="1"/>
    <col min="11785" max="12033" width="9.109375" style="1"/>
    <col min="12034" max="12035" width="10.6640625" style="1" customWidth="1"/>
    <col min="12036" max="12036" width="47.6640625" style="1" customWidth="1"/>
    <col min="12037" max="12037" width="14.6640625" style="1" customWidth="1"/>
    <col min="12038" max="12038" width="12.6640625" style="1" customWidth="1"/>
    <col min="12039" max="12040" width="15.6640625" style="1" customWidth="1"/>
    <col min="12041" max="12289" width="9.109375" style="1"/>
    <col min="12290" max="12291" width="10.6640625" style="1" customWidth="1"/>
    <col min="12292" max="12292" width="47.6640625" style="1" customWidth="1"/>
    <col min="12293" max="12293" width="14.6640625" style="1" customWidth="1"/>
    <col min="12294" max="12294" width="12.6640625" style="1" customWidth="1"/>
    <col min="12295" max="12296" width="15.6640625" style="1" customWidth="1"/>
    <col min="12297" max="12545" width="9.109375" style="1"/>
    <col min="12546" max="12547" width="10.6640625" style="1" customWidth="1"/>
    <col min="12548" max="12548" width="47.6640625" style="1" customWidth="1"/>
    <col min="12549" max="12549" width="14.6640625" style="1" customWidth="1"/>
    <col min="12550" max="12550" width="12.6640625" style="1" customWidth="1"/>
    <col min="12551" max="12552" width="15.6640625" style="1" customWidth="1"/>
    <col min="12553" max="12801" width="9.109375" style="1"/>
    <col min="12802" max="12803" width="10.6640625" style="1" customWidth="1"/>
    <col min="12804" max="12804" width="47.6640625" style="1" customWidth="1"/>
    <col min="12805" max="12805" width="14.6640625" style="1" customWidth="1"/>
    <col min="12806" max="12806" width="12.6640625" style="1" customWidth="1"/>
    <col min="12807" max="12808" width="15.6640625" style="1" customWidth="1"/>
    <col min="12809" max="13057" width="9.109375" style="1"/>
    <col min="13058" max="13059" width="10.6640625" style="1" customWidth="1"/>
    <col min="13060" max="13060" width="47.6640625" style="1" customWidth="1"/>
    <col min="13061" max="13061" width="14.6640625" style="1" customWidth="1"/>
    <col min="13062" max="13062" width="12.6640625" style="1" customWidth="1"/>
    <col min="13063" max="13064" width="15.6640625" style="1" customWidth="1"/>
    <col min="13065" max="13313" width="9.109375" style="1"/>
    <col min="13314" max="13315" width="10.6640625" style="1" customWidth="1"/>
    <col min="13316" max="13316" width="47.6640625" style="1" customWidth="1"/>
    <col min="13317" max="13317" width="14.6640625" style="1" customWidth="1"/>
    <col min="13318" max="13318" width="12.6640625" style="1" customWidth="1"/>
    <col min="13319" max="13320" width="15.6640625" style="1" customWidth="1"/>
    <col min="13321" max="13569" width="9.109375" style="1"/>
    <col min="13570" max="13571" width="10.6640625" style="1" customWidth="1"/>
    <col min="13572" max="13572" width="47.6640625" style="1" customWidth="1"/>
    <col min="13573" max="13573" width="14.6640625" style="1" customWidth="1"/>
    <col min="13574" max="13574" width="12.6640625" style="1" customWidth="1"/>
    <col min="13575" max="13576" width="15.6640625" style="1" customWidth="1"/>
    <col min="13577" max="13825" width="9.109375" style="1"/>
    <col min="13826" max="13827" width="10.6640625" style="1" customWidth="1"/>
    <col min="13828" max="13828" width="47.6640625" style="1" customWidth="1"/>
    <col min="13829" max="13829" width="14.6640625" style="1" customWidth="1"/>
    <col min="13830" max="13830" width="12.6640625" style="1" customWidth="1"/>
    <col min="13831" max="13832" width="15.6640625" style="1" customWidth="1"/>
    <col min="13833" max="14081" width="9.109375" style="1"/>
    <col min="14082" max="14083" width="10.6640625" style="1" customWidth="1"/>
    <col min="14084" max="14084" width="47.6640625" style="1" customWidth="1"/>
    <col min="14085" max="14085" width="14.6640625" style="1" customWidth="1"/>
    <col min="14086" max="14086" width="12.6640625" style="1" customWidth="1"/>
    <col min="14087" max="14088" width="15.6640625" style="1" customWidth="1"/>
    <col min="14089" max="14337" width="9.109375" style="1"/>
    <col min="14338" max="14339" width="10.6640625" style="1" customWidth="1"/>
    <col min="14340" max="14340" width="47.6640625" style="1" customWidth="1"/>
    <col min="14341" max="14341" width="14.6640625" style="1" customWidth="1"/>
    <col min="14342" max="14342" width="12.6640625" style="1" customWidth="1"/>
    <col min="14343" max="14344" width="15.6640625" style="1" customWidth="1"/>
    <col min="14345" max="14593" width="9.109375" style="1"/>
    <col min="14594" max="14595" width="10.6640625" style="1" customWidth="1"/>
    <col min="14596" max="14596" width="47.6640625" style="1" customWidth="1"/>
    <col min="14597" max="14597" width="14.6640625" style="1" customWidth="1"/>
    <col min="14598" max="14598" width="12.6640625" style="1" customWidth="1"/>
    <col min="14599" max="14600" width="15.6640625" style="1" customWidth="1"/>
    <col min="14601" max="14849" width="9.109375" style="1"/>
    <col min="14850" max="14851" width="10.6640625" style="1" customWidth="1"/>
    <col min="14852" max="14852" width="47.6640625" style="1" customWidth="1"/>
    <col min="14853" max="14853" width="14.6640625" style="1" customWidth="1"/>
    <col min="14854" max="14854" width="12.6640625" style="1" customWidth="1"/>
    <col min="14855" max="14856" width="15.6640625" style="1" customWidth="1"/>
    <col min="14857" max="15105" width="9.109375" style="1"/>
    <col min="15106" max="15107" width="10.6640625" style="1" customWidth="1"/>
    <col min="15108" max="15108" width="47.6640625" style="1" customWidth="1"/>
    <col min="15109" max="15109" width="14.6640625" style="1" customWidth="1"/>
    <col min="15110" max="15110" width="12.6640625" style="1" customWidth="1"/>
    <col min="15111" max="15112" width="15.6640625" style="1" customWidth="1"/>
    <col min="15113" max="15361" width="9.109375" style="1"/>
    <col min="15362" max="15363" width="10.6640625" style="1" customWidth="1"/>
    <col min="15364" max="15364" width="47.6640625" style="1" customWidth="1"/>
    <col min="15365" max="15365" width="14.6640625" style="1" customWidth="1"/>
    <col min="15366" max="15366" width="12.6640625" style="1" customWidth="1"/>
    <col min="15367" max="15368" width="15.6640625" style="1" customWidth="1"/>
    <col min="15369" max="15617" width="9.109375" style="1"/>
    <col min="15618" max="15619" width="10.6640625" style="1" customWidth="1"/>
    <col min="15620" max="15620" width="47.6640625" style="1" customWidth="1"/>
    <col min="15621" max="15621" width="14.6640625" style="1" customWidth="1"/>
    <col min="15622" max="15622" width="12.6640625" style="1" customWidth="1"/>
    <col min="15623" max="15624" width="15.6640625" style="1" customWidth="1"/>
    <col min="15625" max="15873" width="9.109375" style="1"/>
    <col min="15874" max="15875" width="10.6640625" style="1" customWidth="1"/>
    <col min="15876" max="15876" width="47.6640625" style="1" customWidth="1"/>
    <col min="15877" max="15877" width="14.6640625" style="1" customWidth="1"/>
    <col min="15878" max="15878" width="12.6640625" style="1" customWidth="1"/>
    <col min="15879" max="15880" width="15.6640625" style="1" customWidth="1"/>
    <col min="15881" max="16129" width="9.109375" style="1"/>
    <col min="16130" max="16131" width="10.6640625" style="1" customWidth="1"/>
    <col min="16132" max="16132" width="47.6640625" style="1" customWidth="1"/>
    <col min="16133" max="16133" width="14.6640625" style="1" customWidth="1"/>
    <col min="16134" max="16134" width="12.6640625" style="1" customWidth="1"/>
    <col min="16135" max="16136" width="15.6640625" style="1" customWidth="1"/>
    <col min="16137" max="16384" width="9.109375" style="1"/>
  </cols>
  <sheetData>
    <row r="1" spans="2:8" ht="17.399999999999999">
      <c r="B1" s="30" t="s">
        <v>1966</v>
      </c>
    </row>
    <row r="2" spans="2:8" s="7" customFormat="1">
      <c r="B2" s="8" t="s">
        <v>7</v>
      </c>
      <c r="C2" s="476" t="s">
        <v>239</v>
      </c>
      <c r="E2" s="8"/>
      <c r="F2" s="4"/>
      <c r="G2" s="9"/>
      <c r="H2" s="6"/>
    </row>
    <row r="3" spans="2:8" s="7" customFormat="1">
      <c r="B3" s="8" t="s">
        <v>8</v>
      </c>
      <c r="C3" s="476" t="s">
        <v>559</v>
      </c>
      <c r="E3" s="8"/>
      <c r="F3" s="4"/>
      <c r="G3" s="9"/>
      <c r="H3" s="6"/>
    </row>
    <row r="4" spans="2:8" s="7" customFormat="1">
      <c r="B4" s="8" t="s">
        <v>9</v>
      </c>
      <c r="C4" s="476" t="s">
        <v>560</v>
      </c>
      <c r="E4" s="8"/>
      <c r="F4" s="4"/>
      <c r="G4" s="9"/>
      <c r="H4" s="6"/>
    </row>
    <row r="5" spans="2:8" s="7" customFormat="1" ht="15.6">
      <c r="B5" s="8" t="s">
        <v>10</v>
      </c>
      <c r="C5" s="476" t="s">
        <v>82</v>
      </c>
      <c r="D5" s="407"/>
      <c r="E5" s="407"/>
      <c r="F5" s="407"/>
      <c r="G5" s="407"/>
      <c r="H5" s="407"/>
    </row>
    <row r="6" spans="2:8" s="10" customFormat="1" ht="7.8" customHeight="1">
      <c r="B6" s="11"/>
      <c r="C6" s="11"/>
      <c r="D6" s="12"/>
      <c r="E6" s="11"/>
      <c r="F6" s="13"/>
      <c r="G6" s="14"/>
      <c r="H6" s="15"/>
    </row>
    <row r="7" spans="2:8" s="98" customFormat="1" ht="32.1" customHeight="1" thickBot="1">
      <c r="B7" s="99" t="s">
        <v>11</v>
      </c>
      <c r="C7" s="99" t="s">
        <v>12</v>
      </c>
      <c r="D7" s="100" t="s">
        <v>13</v>
      </c>
      <c r="E7" s="99" t="s">
        <v>14</v>
      </c>
      <c r="F7" s="101" t="s">
        <v>15</v>
      </c>
      <c r="G7" s="1078" t="s">
        <v>16</v>
      </c>
      <c r="H7" s="102" t="s">
        <v>17</v>
      </c>
    </row>
    <row r="8" spans="2:8">
      <c r="D8" s="21" t="s">
        <v>631</v>
      </c>
      <c r="G8" s="69" t="s">
        <v>632</v>
      </c>
      <c r="H8" s="23">
        <f>+SUM(H9:H46)</f>
        <v>0</v>
      </c>
    </row>
    <row r="9" spans="2:8">
      <c r="D9" s="21"/>
      <c r="G9" s="69"/>
      <c r="H9" s="23"/>
    </row>
    <row r="10" spans="2:8">
      <c r="D10" s="21" t="s">
        <v>633</v>
      </c>
      <c r="G10" s="24"/>
    </row>
    <row r="11" spans="2:8" ht="26.4">
      <c r="B11" s="2" t="s">
        <v>21</v>
      </c>
      <c r="C11" s="2" t="s">
        <v>634</v>
      </c>
      <c r="D11" s="3" t="s">
        <v>635</v>
      </c>
      <c r="E11" s="2" t="s">
        <v>22</v>
      </c>
      <c r="F11" s="4">
        <v>0.01</v>
      </c>
      <c r="G11" s="24"/>
      <c r="H11" s="6">
        <f>ROUND(F11*G11,2)</f>
        <v>0</v>
      </c>
    </row>
    <row r="12" spans="2:8" ht="26.4">
      <c r="D12" s="25" t="s">
        <v>636</v>
      </c>
      <c r="G12" s="24"/>
    </row>
    <row r="13" spans="2:8">
      <c r="B13" s="2" t="s">
        <v>23</v>
      </c>
      <c r="C13" s="2" t="s">
        <v>562</v>
      </c>
      <c r="D13" s="3" t="s">
        <v>563</v>
      </c>
      <c r="E13" s="2" t="s">
        <v>564</v>
      </c>
      <c r="F13" s="4">
        <v>1</v>
      </c>
      <c r="G13" s="24"/>
      <c r="H13" s="6">
        <f>ROUND(F13*G13,2)</f>
        <v>0</v>
      </c>
    </row>
    <row r="14" spans="2:8" ht="52.8">
      <c r="D14" s="25" t="s">
        <v>565</v>
      </c>
      <c r="G14" s="24"/>
    </row>
    <row r="15" spans="2:8">
      <c r="G15" s="24"/>
    </row>
    <row r="16" spans="2:8">
      <c r="D16" s="21" t="s">
        <v>637</v>
      </c>
      <c r="G16" s="24"/>
    </row>
    <row r="17" spans="2:8" ht="52.8">
      <c r="B17" s="2" t="s">
        <v>21</v>
      </c>
      <c r="C17" s="2" t="s">
        <v>567</v>
      </c>
      <c r="D17" s="3" t="s">
        <v>568</v>
      </c>
      <c r="E17" s="2" t="s">
        <v>40</v>
      </c>
      <c r="F17" s="4">
        <v>1.75</v>
      </c>
      <c r="G17" s="24"/>
      <c r="H17" s="6">
        <f>ROUND(F17*G17,2)</f>
        <v>0</v>
      </c>
    </row>
    <row r="18" spans="2:8">
      <c r="B18" s="2" t="s">
        <v>23</v>
      </c>
      <c r="C18" s="2" t="s">
        <v>569</v>
      </c>
      <c r="D18" s="3" t="s">
        <v>570</v>
      </c>
      <c r="E18" s="2" t="s">
        <v>40</v>
      </c>
      <c r="F18" s="4">
        <v>0.5</v>
      </c>
      <c r="G18" s="24"/>
      <c r="H18" s="6">
        <f>ROUND(F18*G18,2)</f>
        <v>0</v>
      </c>
    </row>
    <row r="19" spans="2:8" ht="39.6">
      <c r="D19" s="25" t="s">
        <v>638</v>
      </c>
      <c r="G19" s="24"/>
    </row>
    <row r="20" spans="2:8" ht="26.4">
      <c r="B20" s="2" t="s">
        <v>27</v>
      </c>
      <c r="C20" s="2" t="s">
        <v>105</v>
      </c>
      <c r="D20" s="3" t="s">
        <v>106</v>
      </c>
      <c r="E20" s="2" t="s">
        <v>31</v>
      </c>
      <c r="F20" s="4">
        <v>2</v>
      </c>
      <c r="G20" s="24"/>
      <c r="H20" s="6">
        <f>ROUND(F20*G20,2)</f>
        <v>0</v>
      </c>
    </row>
    <row r="21" spans="2:8" ht="26.4">
      <c r="B21" s="2" t="s">
        <v>28</v>
      </c>
      <c r="C21" s="2" t="s">
        <v>572</v>
      </c>
      <c r="D21" s="3" t="s">
        <v>573</v>
      </c>
      <c r="E21" s="2" t="s">
        <v>31</v>
      </c>
      <c r="F21" s="4">
        <v>2</v>
      </c>
      <c r="G21" s="24"/>
      <c r="H21" s="6">
        <f>ROUND(F21*G21,2)</f>
        <v>0</v>
      </c>
    </row>
    <row r="22" spans="2:8" ht="26.4">
      <c r="D22" s="25" t="s">
        <v>574</v>
      </c>
      <c r="G22" s="24"/>
    </row>
    <row r="23" spans="2:8" ht="26.4">
      <c r="B23" s="2" t="s">
        <v>29</v>
      </c>
      <c r="C23" s="2" t="s">
        <v>575</v>
      </c>
      <c r="D23" s="3" t="s">
        <v>576</v>
      </c>
      <c r="E23" s="2" t="s">
        <v>26</v>
      </c>
      <c r="F23" s="4">
        <v>6</v>
      </c>
      <c r="G23" s="24"/>
      <c r="H23" s="6">
        <f>ROUND(F23*G23,2)</f>
        <v>0</v>
      </c>
    </row>
    <row r="24" spans="2:8" ht="26.4">
      <c r="D24" s="25" t="s">
        <v>639</v>
      </c>
      <c r="G24" s="24"/>
    </row>
    <row r="25" spans="2:8">
      <c r="B25" s="2" t="s">
        <v>30</v>
      </c>
      <c r="C25" s="2" t="s">
        <v>578</v>
      </c>
      <c r="D25" s="3" t="s">
        <v>579</v>
      </c>
      <c r="E25" s="2" t="s">
        <v>26</v>
      </c>
      <c r="F25" s="4">
        <v>8</v>
      </c>
      <c r="G25" s="24"/>
      <c r="H25" s="6">
        <f>ROUND(F25*G25,2)</f>
        <v>0</v>
      </c>
    </row>
    <row r="26" spans="2:8">
      <c r="B26" s="2" t="s">
        <v>32</v>
      </c>
      <c r="C26" s="2" t="s">
        <v>581</v>
      </c>
      <c r="D26" s="3" t="s">
        <v>582</v>
      </c>
      <c r="E26" s="2" t="s">
        <v>26</v>
      </c>
      <c r="F26" s="4">
        <v>8</v>
      </c>
      <c r="G26" s="24"/>
      <c r="H26" s="6">
        <f>ROUND(F26*G26,2)</f>
        <v>0</v>
      </c>
    </row>
    <row r="27" spans="2:8">
      <c r="B27" s="2" t="s">
        <v>33</v>
      </c>
      <c r="C27" s="2" t="s">
        <v>42</v>
      </c>
      <c r="D27" s="3" t="s">
        <v>43</v>
      </c>
      <c r="E27" s="2" t="s">
        <v>40</v>
      </c>
      <c r="F27" s="4">
        <v>1.5</v>
      </c>
      <c r="G27" s="24"/>
      <c r="H27" s="6">
        <f>ROUND(F27*G27,2)</f>
        <v>0</v>
      </c>
    </row>
    <row r="28" spans="2:8" ht="52.8">
      <c r="D28" s="25" t="s">
        <v>583</v>
      </c>
      <c r="G28" s="24"/>
    </row>
    <row r="29" spans="2:8">
      <c r="B29" s="2" t="s">
        <v>34</v>
      </c>
      <c r="C29" s="2" t="s">
        <v>584</v>
      </c>
      <c r="D29" s="3" t="s">
        <v>585</v>
      </c>
      <c r="E29" s="2" t="s">
        <v>40</v>
      </c>
      <c r="F29" s="4">
        <v>0.5</v>
      </c>
      <c r="G29" s="24"/>
      <c r="H29" s="6">
        <f>ROUND(F29*G29,2)</f>
        <v>0</v>
      </c>
    </row>
    <row r="30" spans="2:8" ht="66">
      <c r="D30" s="25" t="s">
        <v>586</v>
      </c>
      <c r="G30" s="24"/>
    </row>
    <row r="31" spans="2:8" ht="26.4">
      <c r="B31" s="2" t="s">
        <v>35</v>
      </c>
      <c r="C31" s="2" t="s">
        <v>587</v>
      </c>
      <c r="D31" s="3" t="s">
        <v>588</v>
      </c>
      <c r="E31" s="2" t="s">
        <v>26</v>
      </c>
      <c r="F31" s="4">
        <v>1</v>
      </c>
      <c r="G31" s="24"/>
      <c r="H31" s="6">
        <f>ROUND(F31*G31,2)</f>
        <v>0</v>
      </c>
    </row>
    <row r="32" spans="2:8" ht="52.8">
      <c r="D32" s="25" t="s">
        <v>640</v>
      </c>
      <c r="G32" s="24"/>
    </row>
    <row r="33" spans="2:8">
      <c r="G33" s="24"/>
    </row>
    <row r="34" spans="2:8">
      <c r="D34" s="21" t="s">
        <v>641</v>
      </c>
      <c r="G34" s="24"/>
    </row>
    <row r="35" spans="2:8">
      <c r="B35" s="2" t="s">
        <v>21</v>
      </c>
      <c r="C35" s="2" t="s">
        <v>593</v>
      </c>
      <c r="D35" s="3" t="s">
        <v>594</v>
      </c>
      <c r="E35" s="2" t="s">
        <v>26</v>
      </c>
      <c r="F35" s="4">
        <v>6</v>
      </c>
      <c r="G35" s="24"/>
      <c r="H35" s="6">
        <f>ROUND(F35*G35,2)</f>
        <v>0</v>
      </c>
    </row>
    <row r="36" spans="2:8" ht="39.6">
      <c r="D36" s="25" t="s">
        <v>642</v>
      </c>
      <c r="G36" s="24"/>
    </row>
    <row r="37" spans="2:8" ht="26.4">
      <c r="B37" s="2" t="s">
        <v>23</v>
      </c>
      <c r="C37" s="2" t="s">
        <v>643</v>
      </c>
      <c r="D37" s="3" t="s">
        <v>644</v>
      </c>
      <c r="E37" s="2" t="s">
        <v>24</v>
      </c>
      <c r="F37" s="4">
        <v>1</v>
      </c>
      <c r="G37" s="24"/>
      <c r="H37" s="6">
        <f>ROUND(F37*G37,2)</f>
        <v>0</v>
      </c>
    </row>
    <row r="38" spans="2:8" ht="26.4">
      <c r="D38" s="25" t="s">
        <v>645</v>
      </c>
      <c r="G38" s="24"/>
    </row>
    <row r="39" spans="2:8" ht="356.4">
      <c r="B39" s="2" t="s">
        <v>27</v>
      </c>
      <c r="C39" s="2" t="s">
        <v>646</v>
      </c>
      <c r="D39" s="3" t="s">
        <v>1305</v>
      </c>
      <c r="E39" s="2" t="s">
        <v>592</v>
      </c>
      <c r="F39" s="4">
        <v>1</v>
      </c>
      <c r="G39" s="24"/>
      <c r="H39" s="6">
        <f>ROUND(F39*G39,2)</f>
        <v>0</v>
      </c>
    </row>
    <row r="40" spans="2:8" ht="39.6">
      <c r="B40" s="2" t="s">
        <v>28</v>
      </c>
      <c r="C40" s="2" t="s">
        <v>647</v>
      </c>
      <c r="D40" s="3" t="s">
        <v>648</v>
      </c>
      <c r="E40" s="2" t="s">
        <v>592</v>
      </c>
      <c r="F40" s="4">
        <v>2</v>
      </c>
      <c r="G40" s="24"/>
      <c r="H40" s="6">
        <f>ROUND(F40*G40,2)</f>
        <v>0</v>
      </c>
    </row>
    <row r="41" spans="2:8" ht="26.4">
      <c r="D41" s="25" t="s">
        <v>645</v>
      </c>
      <c r="G41" s="24"/>
    </row>
    <row r="42" spans="2:8">
      <c r="G42" s="24"/>
    </row>
    <row r="43" spans="2:8">
      <c r="D43" s="21" t="s">
        <v>649</v>
      </c>
      <c r="G43" s="24"/>
    </row>
    <row r="44" spans="2:8" ht="52.8">
      <c r="B44" s="2" t="s">
        <v>21</v>
      </c>
      <c r="C44" s="2" t="s">
        <v>650</v>
      </c>
      <c r="D44" s="3" t="s">
        <v>651</v>
      </c>
      <c r="E44" s="2" t="s">
        <v>592</v>
      </c>
      <c r="F44" s="4">
        <v>1</v>
      </c>
      <c r="G44" s="24"/>
      <c r="H44" s="6">
        <f>ROUND(F44*G44,2)</f>
        <v>0</v>
      </c>
    </row>
    <row r="45" spans="2:8" ht="26.4">
      <c r="D45" s="25" t="s">
        <v>652</v>
      </c>
      <c r="G45" s="24"/>
    </row>
    <row r="46" spans="2:8">
      <c r="G46" s="24"/>
    </row>
    <row r="47" spans="2:8" ht="13.8" thickBot="1">
      <c r="B47" s="93"/>
      <c r="C47" s="93"/>
      <c r="D47" s="94" t="str">
        <f>D8</f>
        <v>2 NN priključek črpališča</v>
      </c>
      <c r="E47" s="95">
        <f>H8</f>
        <v>0</v>
      </c>
      <c r="F47" s="96"/>
      <c r="G47" s="1082"/>
      <c r="H47" s="97"/>
    </row>
    <row r="48" spans="2:8">
      <c r="D48" s="533" t="s">
        <v>61</v>
      </c>
      <c r="E48" s="534">
        <f>+SUM(E47:E47)</f>
        <v>0</v>
      </c>
      <c r="G48" s="24"/>
    </row>
    <row r="49" spans="7:7">
      <c r="G49" s="24"/>
    </row>
    <row r="50" spans="7:7">
      <c r="G50" s="69"/>
    </row>
    <row r="51" spans="7:7">
      <c r="G51" s="24"/>
    </row>
  </sheetData>
  <sheetProtection algorithmName="SHA-512" hashValue="0eR3f2q2rpSoSD2ikEprxTghn1ZXLmEmw8jr6mDAu/CAgTxqaK0hU/hHCy2QRY+Bvuy/X5Vw/lHgKCjgTxdAGw==" saltValue="ROgjOsl24bxL5zoqJqWC9g==" spinCount="100000" sheet="1" objects="1" scenarios="1"/>
  <pageMargins left="0.98425196850393704" right="0.39370078740157483" top="0.78740157480314965" bottom="0.78740157480314965" header="0" footer="0.19685039370078741"/>
  <pageSetup paperSize="9" scale="70" fitToHeight="0" orientation="portrait" blackAndWhite="1" r:id="rId1"/>
  <headerFooter>
    <oddFooter>&amp;CStran &amp;P od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533DC-BF8A-4951-8F4A-329CA9FAA858}">
  <sheetPr>
    <pageSetUpPr fitToPage="1"/>
  </sheetPr>
  <dimension ref="B1:H47"/>
  <sheetViews>
    <sheetView view="pageBreakPreview" zoomScaleNormal="100" zoomScaleSheetLayoutView="100" workbookViewId="0">
      <pane ySplit="7" topLeftCell="A34" activePane="bottomLeft" state="frozen"/>
      <selection pane="bottomLeft" activeCell="K39" sqref="K39"/>
    </sheetView>
  </sheetViews>
  <sheetFormatPr defaultRowHeight="13.2"/>
  <cols>
    <col min="1" max="1" width="9.109375" style="743"/>
    <col min="2" max="3" width="10.6640625" style="738" customWidth="1"/>
    <col min="4" max="4" width="47.6640625" style="739" customWidth="1"/>
    <col min="5" max="5" width="14.6640625" style="738" customWidth="1"/>
    <col min="6" max="6" width="12.6640625" style="740" customWidth="1"/>
    <col min="7" max="7" width="15.6640625" style="741" customWidth="1"/>
    <col min="8" max="8" width="15.6640625" style="742" customWidth="1"/>
    <col min="9" max="257" width="9.109375" style="743"/>
    <col min="258" max="259" width="10.6640625" style="743" customWidth="1"/>
    <col min="260" max="260" width="47.6640625" style="743" customWidth="1"/>
    <col min="261" max="261" width="14.6640625" style="743" customWidth="1"/>
    <col min="262" max="262" width="12.6640625" style="743" customWidth="1"/>
    <col min="263" max="264" width="15.6640625" style="743" customWidth="1"/>
    <col min="265" max="513" width="9.109375" style="743"/>
    <col min="514" max="515" width="10.6640625" style="743" customWidth="1"/>
    <col min="516" max="516" width="47.6640625" style="743" customWidth="1"/>
    <col min="517" max="517" width="14.6640625" style="743" customWidth="1"/>
    <col min="518" max="518" width="12.6640625" style="743" customWidth="1"/>
    <col min="519" max="520" width="15.6640625" style="743" customWidth="1"/>
    <col min="521" max="769" width="9.109375" style="743"/>
    <col min="770" max="771" width="10.6640625" style="743" customWidth="1"/>
    <col min="772" max="772" width="47.6640625" style="743" customWidth="1"/>
    <col min="773" max="773" width="14.6640625" style="743" customWidth="1"/>
    <col min="774" max="774" width="12.6640625" style="743" customWidth="1"/>
    <col min="775" max="776" width="15.6640625" style="743" customWidth="1"/>
    <col min="777" max="1025" width="9.109375" style="743"/>
    <col min="1026" max="1027" width="10.6640625" style="743" customWidth="1"/>
    <col min="1028" max="1028" width="47.6640625" style="743" customWidth="1"/>
    <col min="1029" max="1029" width="14.6640625" style="743" customWidth="1"/>
    <col min="1030" max="1030" width="12.6640625" style="743" customWidth="1"/>
    <col min="1031" max="1032" width="15.6640625" style="743" customWidth="1"/>
    <col min="1033" max="1281" width="9.109375" style="743"/>
    <col min="1282" max="1283" width="10.6640625" style="743" customWidth="1"/>
    <col min="1284" max="1284" width="47.6640625" style="743" customWidth="1"/>
    <col min="1285" max="1285" width="14.6640625" style="743" customWidth="1"/>
    <col min="1286" max="1286" width="12.6640625" style="743" customWidth="1"/>
    <col min="1287" max="1288" width="15.6640625" style="743" customWidth="1"/>
    <col min="1289" max="1537" width="9.109375" style="743"/>
    <col min="1538" max="1539" width="10.6640625" style="743" customWidth="1"/>
    <col min="1540" max="1540" width="47.6640625" style="743" customWidth="1"/>
    <col min="1541" max="1541" width="14.6640625" style="743" customWidth="1"/>
    <col min="1542" max="1542" width="12.6640625" style="743" customWidth="1"/>
    <col min="1543" max="1544" width="15.6640625" style="743" customWidth="1"/>
    <col min="1545" max="1793" width="9.109375" style="743"/>
    <col min="1794" max="1795" width="10.6640625" style="743" customWidth="1"/>
    <col min="1796" max="1796" width="47.6640625" style="743" customWidth="1"/>
    <col min="1797" max="1797" width="14.6640625" style="743" customWidth="1"/>
    <col min="1798" max="1798" width="12.6640625" style="743" customWidth="1"/>
    <col min="1799" max="1800" width="15.6640625" style="743" customWidth="1"/>
    <col min="1801" max="2049" width="9.109375" style="743"/>
    <col min="2050" max="2051" width="10.6640625" style="743" customWidth="1"/>
    <col min="2052" max="2052" width="47.6640625" style="743" customWidth="1"/>
    <col min="2053" max="2053" width="14.6640625" style="743" customWidth="1"/>
    <col min="2054" max="2054" width="12.6640625" style="743" customWidth="1"/>
    <col min="2055" max="2056" width="15.6640625" style="743" customWidth="1"/>
    <col min="2057" max="2305" width="9.109375" style="743"/>
    <col min="2306" max="2307" width="10.6640625" style="743" customWidth="1"/>
    <col min="2308" max="2308" width="47.6640625" style="743" customWidth="1"/>
    <col min="2309" max="2309" width="14.6640625" style="743" customWidth="1"/>
    <col min="2310" max="2310" width="12.6640625" style="743" customWidth="1"/>
    <col min="2311" max="2312" width="15.6640625" style="743" customWidth="1"/>
    <col min="2313" max="2561" width="9.109375" style="743"/>
    <col min="2562" max="2563" width="10.6640625" style="743" customWidth="1"/>
    <col min="2564" max="2564" width="47.6640625" style="743" customWidth="1"/>
    <col min="2565" max="2565" width="14.6640625" style="743" customWidth="1"/>
    <col min="2566" max="2566" width="12.6640625" style="743" customWidth="1"/>
    <col min="2567" max="2568" width="15.6640625" style="743" customWidth="1"/>
    <col min="2569" max="2817" width="9.109375" style="743"/>
    <col min="2818" max="2819" width="10.6640625" style="743" customWidth="1"/>
    <col min="2820" max="2820" width="47.6640625" style="743" customWidth="1"/>
    <col min="2821" max="2821" width="14.6640625" style="743" customWidth="1"/>
    <col min="2822" max="2822" width="12.6640625" style="743" customWidth="1"/>
    <col min="2823" max="2824" width="15.6640625" style="743" customWidth="1"/>
    <col min="2825" max="3073" width="9.109375" style="743"/>
    <col min="3074" max="3075" width="10.6640625" style="743" customWidth="1"/>
    <col min="3076" max="3076" width="47.6640625" style="743" customWidth="1"/>
    <col min="3077" max="3077" width="14.6640625" style="743" customWidth="1"/>
    <col min="3078" max="3078" width="12.6640625" style="743" customWidth="1"/>
    <col min="3079" max="3080" width="15.6640625" style="743" customWidth="1"/>
    <col min="3081" max="3329" width="9.109375" style="743"/>
    <col min="3330" max="3331" width="10.6640625" style="743" customWidth="1"/>
    <col min="3332" max="3332" width="47.6640625" style="743" customWidth="1"/>
    <col min="3333" max="3333" width="14.6640625" style="743" customWidth="1"/>
    <col min="3334" max="3334" width="12.6640625" style="743" customWidth="1"/>
    <col min="3335" max="3336" width="15.6640625" style="743" customWidth="1"/>
    <col min="3337" max="3585" width="9.109375" style="743"/>
    <col min="3586" max="3587" width="10.6640625" style="743" customWidth="1"/>
    <col min="3588" max="3588" width="47.6640625" style="743" customWidth="1"/>
    <col min="3589" max="3589" width="14.6640625" style="743" customWidth="1"/>
    <col min="3590" max="3590" width="12.6640625" style="743" customWidth="1"/>
    <col min="3591" max="3592" width="15.6640625" style="743" customWidth="1"/>
    <col min="3593" max="3841" width="9.109375" style="743"/>
    <col min="3842" max="3843" width="10.6640625" style="743" customWidth="1"/>
    <col min="3844" max="3844" width="47.6640625" style="743" customWidth="1"/>
    <col min="3845" max="3845" width="14.6640625" style="743" customWidth="1"/>
    <col min="3846" max="3846" width="12.6640625" style="743" customWidth="1"/>
    <col min="3847" max="3848" width="15.6640625" style="743" customWidth="1"/>
    <col min="3849" max="4097" width="9.109375" style="743"/>
    <col min="4098" max="4099" width="10.6640625" style="743" customWidth="1"/>
    <col min="4100" max="4100" width="47.6640625" style="743" customWidth="1"/>
    <col min="4101" max="4101" width="14.6640625" style="743" customWidth="1"/>
    <col min="4102" max="4102" width="12.6640625" style="743" customWidth="1"/>
    <col min="4103" max="4104" width="15.6640625" style="743" customWidth="1"/>
    <col min="4105" max="4353" width="9.109375" style="743"/>
    <col min="4354" max="4355" width="10.6640625" style="743" customWidth="1"/>
    <col min="4356" max="4356" width="47.6640625" style="743" customWidth="1"/>
    <col min="4357" max="4357" width="14.6640625" style="743" customWidth="1"/>
    <col min="4358" max="4358" width="12.6640625" style="743" customWidth="1"/>
    <col min="4359" max="4360" width="15.6640625" style="743" customWidth="1"/>
    <col min="4361" max="4609" width="9.109375" style="743"/>
    <col min="4610" max="4611" width="10.6640625" style="743" customWidth="1"/>
    <col min="4612" max="4612" width="47.6640625" style="743" customWidth="1"/>
    <col min="4613" max="4613" width="14.6640625" style="743" customWidth="1"/>
    <col min="4614" max="4614" width="12.6640625" style="743" customWidth="1"/>
    <col min="4615" max="4616" width="15.6640625" style="743" customWidth="1"/>
    <col min="4617" max="4865" width="9.109375" style="743"/>
    <col min="4866" max="4867" width="10.6640625" style="743" customWidth="1"/>
    <col min="4868" max="4868" width="47.6640625" style="743" customWidth="1"/>
    <col min="4869" max="4869" width="14.6640625" style="743" customWidth="1"/>
    <col min="4870" max="4870" width="12.6640625" style="743" customWidth="1"/>
    <col min="4871" max="4872" width="15.6640625" style="743" customWidth="1"/>
    <col min="4873" max="5121" width="9.109375" style="743"/>
    <col min="5122" max="5123" width="10.6640625" style="743" customWidth="1"/>
    <col min="5124" max="5124" width="47.6640625" style="743" customWidth="1"/>
    <col min="5125" max="5125" width="14.6640625" style="743" customWidth="1"/>
    <col min="5126" max="5126" width="12.6640625" style="743" customWidth="1"/>
    <col min="5127" max="5128" width="15.6640625" style="743" customWidth="1"/>
    <col min="5129" max="5377" width="9.109375" style="743"/>
    <col min="5378" max="5379" width="10.6640625" style="743" customWidth="1"/>
    <col min="5380" max="5380" width="47.6640625" style="743" customWidth="1"/>
    <col min="5381" max="5381" width="14.6640625" style="743" customWidth="1"/>
    <col min="5382" max="5382" width="12.6640625" style="743" customWidth="1"/>
    <col min="5383" max="5384" width="15.6640625" style="743" customWidth="1"/>
    <col min="5385" max="5633" width="9.109375" style="743"/>
    <col min="5634" max="5635" width="10.6640625" style="743" customWidth="1"/>
    <col min="5636" max="5636" width="47.6640625" style="743" customWidth="1"/>
    <col min="5637" max="5637" width="14.6640625" style="743" customWidth="1"/>
    <col min="5638" max="5638" width="12.6640625" style="743" customWidth="1"/>
    <col min="5639" max="5640" width="15.6640625" style="743" customWidth="1"/>
    <col min="5641" max="5889" width="9.109375" style="743"/>
    <col min="5890" max="5891" width="10.6640625" style="743" customWidth="1"/>
    <col min="5892" max="5892" width="47.6640625" style="743" customWidth="1"/>
    <col min="5893" max="5893" width="14.6640625" style="743" customWidth="1"/>
    <col min="5894" max="5894" width="12.6640625" style="743" customWidth="1"/>
    <col min="5895" max="5896" width="15.6640625" style="743" customWidth="1"/>
    <col min="5897" max="6145" width="9.109375" style="743"/>
    <col min="6146" max="6147" width="10.6640625" style="743" customWidth="1"/>
    <col min="6148" max="6148" width="47.6640625" style="743" customWidth="1"/>
    <col min="6149" max="6149" width="14.6640625" style="743" customWidth="1"/>
    <col min="6150" max="6150" width="12.6640625" style="743" customWidth="1"/>
    <col min="6151" max="6152" width="15.6640625" style="743" customWidth="1"/>
    <col min="6153" max="6401" width="9.109375" style="743"/>
    <col min="6402" max="6403" width="10.6640625" style="743" customWidth="1"/>
    <col min="6404" max="6404" width="47.6640625" style="743" customWidth="1"/>
    <col min="6405" max="6405" width="14.6640625" style="743" customWidth="1"/>
    <col min="6406" max="6406" width="12.6640625" style="743" customWidth="1"/>
    <col min="6407" max="6408" width="15.6640625" style="743" customWidth="1"/>
    <col min="6409" max="6657" width="9.109375" style="743"/>
    <col min="6658" max="6659" width="10.6640625" style="743" customWidth="1"/>
    <col min="6660" max="6660" width="47.6640625" style="743" customWidth="1"/>
    <col min="6661" max="6661" width="14.6640625" style="743" customWidth="1"/>
    <col min="6662" max="6662" width="12.6640625" style="743" customWidth="1"/>
    <col min="6663" max="6664" width="15.6640625" style="743" customWidth="1"/>
    <col min="6665" max="6913" width="9.109375" style="743"/>
    <col min="6914" max="6915" width="10.6640625" style="743" customWidth="1"/>
    <col min="6916" max="6916" width="47.6640625" style="743" customWidth="1"/>
    <col min="6917" max="6917" width="14.6640625" style="743" customWidth="1"/>
    <col min="6918" max="6918" width="12.6640625" style="743" customWidth="1"/>
    <col min="6919" max="6920" width="15.6640625" style="743" customWidth="1"/>
    <col min="6921" max="7169" width="9.109375" style="743"/>
    <col min="7170" max="7171" width="10.6640625" style="743" customWidth="1"/>
    <col min="7172" max="7172" width="47.6640625" style="743" customWidth="1"/>
    <col min="7173" max="7173" width="14.6640625" style="743" customWidth="1"/>
    <col min="7174" max="7174" width="12.6640625" style="743" customWidth="1"/>
    <col min="7175" max="7176" width="15.6640625" style="743" customWidth="1"/>
    <col min="7177" max="7425" width="9.109375" style="743"/>
    <col min="7426" max="7427" width="10.6640625" style="743" customWidth="1"/>
    <col min="7428" max="7428" width="47.6640625" style="743" customWidth="1"/>
    <col min="7429" max="7429" width="14.6640625" style="743" customWidth="1"/>
    <col min="7430" max="7430" width="12.6640625" style="743" customWidth="1"/>
    <col min="7431" max="7432" width="15.6640625" style="743" customWidth="1"/>
    <col min="7433" max="7681" width="9.109375" style="743"/>
    <col min="7682" max="7683" width="10.6640625" style="743" customWidth="1"/>
    <col min="7684" max="7684" width="47.6640625" style="743" customWidth="1"/>
    <col min="7685" max="7685" width="14.6640625" style="743" customWidth="1"/>
    <col min="7686" max="7686" width="12.6640625" style="743" customWidth="1"/>
    <col min="7687" max="7688" width="15.6640625" style="743" customWidth="1"/>
    <col min="7689" max="7937" width="9.109375" style="743"/>
    <col min="7938" max="7939" width="10.6640625" style="743" customWidth="1"/>
    <col min="7940" max="7940" width="47.6640625" style="743" customWidth="1"/>
    <col min="7941" max="7941" width="14.6640625" style="743" customWidth="1"/>
    <col min="7942" max="7942" width="12.6640625" style="743" customWidth="1"/>
    <col min="7943" max="7944" width="15.6640625" style="743" customWidth="1"/>
    <col min="7945" max="8193" width="9.109375" style="743"/>
    <col min="8194" max="8195" width="10.6640625" style="743" customWidth="1"/>
    <col min="8196" max="8196" width="47.6640625" style="743" customWidth="1"/>
    <col min="8197" max="8197" width="14.6640625" style="743" customWidth="1"/>
    <col min="8198" max="8198" width="12.6640625" style="743" customWidth="1"/>
    <col min="8199" max="8200" width="15.6640625" style="743" customWidth="1"/>
    <col min="8201" max="8449" width="9.109375" style="743"/>
    <col min="8450" max="8451" width="10.6640625" style="743" customWidth="1"/>
    <col min="8452" max="8452" width="47.6640625" style="743" customWidth="1"/>
    <col min="8453" max="8453" width="14.6640625" style="743" customWidth="1"/>
    <col min="8454" max="8454" width="12.6640625" style="743" customWidth="1"/>
    <col min="8455" max="8456" width="15.6640625" style="743" customWidth="1"/>
    <col min="8457" max="8705" width="9.109375" style="743"/>
    <col min="8706" max="8707" width="10.6640625" style="743" customWidth="1"/>
    <col min="8708" max="8708" width="47.6640625" style="743" customWidth="1"/>
    <col min="8709" max="8709" width="14.6640625" style="743" customWidth="1"/>
    <col min="8710" max="8710" width="12.6640625" style="743" customWidth="1"/>
    <col min="8711" max="8712" width="15.6640625" style="743" customWidth="1"/>
    <col min="8713" max="8961" width="9.109375" style="743"/>
    <col min="8962" max="8963" width="10.6640625" style="743" customWidth="1"/>
    <col min="8964" max="8964" width="47.6640625" style="743" customWidth="1"/>
    <col min="8965" max="8965" width="14.6640625" style="743" customWidth="1"/>
    <col min="8966" max="8966" width="12.6640625" style="743" customWidth="1"/>
    <col min="8967" max="8968" width="15.6640625" style="743" customWidth="1"/>
    <col min="8969" max="9217" width="9.109375" style="743"/>
    <col min="9218" max="9219" width="10.6640625" style="743" customWidth="1"/>
    <col min="9220" max="9220" width="47.6640625" style="743" customWidth="1"/>
    <col min="9221" max="9221" width="14.6640625" style="743" customWidth="1"/>
    <col min="9222" max="9222" width="12.6640625" style="743" customWidth="1"/>
    <col min="9223" max="9224" width="15.6640625" style="743" customWidth="1"/>
    <col min="9225" max="9473" width="9.109375" style="743"/>
    <col min="9474" max="9475" width="10.6640625" style="743" customWidth="1"/>
    <col min="9476" max="9476" width="47.6640625" style="743" customWidth="1"/>
    <col min="9477" max="9477" width="14.6640625" style="743" customWidth="1"/>
    <col min="9478" max="9478" width="12.6640625" style="743" customWidth="1"/>
    <col min="9479" max="9480" width="15.6640625" style="743" customWidth="1"/>
    <col min="9481" max="9729" width="9.109375" style="743"/>
    <col min="9730" max="9731" width="10.6640625" style="743" customWidth="1"/>
    <col min="9732" max="9732" width="47.6640625" style="743" customWidth="1"/>
    <col min="9733" max="9733" width="14.6640625" style="743" customWidth="1"/>
    <col min="9734" max="9734" width="12.6640625" style="743" customWidth="1"/>
    <col min="9735" max="9736" width="15.6640625" style="743" customWidth="1"/>
    <col min="9737" max="9985" width="9.109375" style="743"/>
    <col min="9986" max="9987" width="10.6640625" style="743" customWidth="1"/>
    <col min="9988" max="9988" width="47.6640625" style="743" customWidth="1"/>
    <col min="9989" max="9989" width="14.6640625" style="743" customWidth="1"/>
    <col min="9990" max="9990" width="12.6640625" style="743" customWidth="1"/>
    <col min="9991" max="9992" width="15.6640625" style="743" customWidth="1"/>
    <col min="9993" max="10241" width="9.109375" style="743"/>
    <col min="10242" max="10243" width="10.6640625" style="743" customWidth="1"/>
    <col min="10244" max="10244" width="47.6640625" style="743" customWidth="1"/>
    <col min="10245" max="10245" width="14.6640625" style="743" customWidth="1"/>
    <col min="10246" max="10246" width="12.6640625" style="743" customWidth="1"/>
    <col min="10247" max="10248" width="15.6640625" style="743" customWidth="1"/>
    <col min="10249" max="10497" width="9.109375" style="743"/>
    <col min="10498" max="10499" width="10.6640625" style="743" customWidth="1"/>
    <col min="10500" max="10500" width="47.6640625" style="743" customWidth="1"/>
    <col min="10501" max="10501" width="14.6640625" style="743" customWidth="1"/>
    <col min="10502" max="10502" width="12.6640625" style="743" customWidth="1"/>
    <col min="10503" max="10504" width="15.6640625" style="743" customWidth="1"/>
    <col min="10505" max="10753" width="9.109375" style="743"/>
    <col min="10754" max="10755" width="10.6640625" style="743" customWidth="1"/>
    <col min="10756" max="10756" width="47.6640625" style="743" customWidth="1"/>
    <col min="10757" max="10757" width="14.6640625" style="743" customWidth="1"/>
    <col min="10758" max="10758" width="12.6640625" style="743" customWidth="1"/>
    <col min="10759" max="10760" width="15.6640625" style="743" customWidth="1"/>
    <col min="10761" max="11009" width="9.109375" style="743"/>
    <col min="11010" max="11011" width="10.6640625" style="743" customWidth="1"/>
    <col min="11012" max="11012" width="47.6640625" style="743" customWidth="1"/>
    <col min="11013" max="11013" width="14.6640625" style="743" customWidth="1"/>
    <col min="11014" max="11014" width="12.6640625" style="743" customWidth="1"/>
    <col min="11015" max="11016" width="15.6640625" style="743" customWidth="1"/>
    <col min="11017" max="11265" width="9.109375" style="743"/>
    <col min="11266" max="11267" width="10.6640625" style="743" customWidth="1"/>
    <col min="11268" max="11268" width="47.6640625" style="743" customWidth="1"/>
    <col min="11269" max="11269" width="14.6640625" style="743" customWidth="1"/>
    <col min="11270" max="11270" width="12.6640625" style="743" customWidth="1"/>
    <col min="11271" max="11272" width="15.6640625" style="743" customWidth="1"/>
    <col min="11273" max="11521" width="9.109375" style="743"/>
    <col min="11522" max="11523" width="10.6640625" style="743" customWidth="1"/>
    <col min="11524" max="11524" width="47.6640625" style="743" customWidth="1"/>
    <col min="11525" max="11525" width="14.6640625" style="743" customWidth="1"/>
    <col min="11526" max="11526" width="12.6640625" style="743" customWidth="1"/>
    <col min="11527" max="11528" width="15.6640625" style="743" customWidth="1"/>
    <col min="11529" max="11777" width="9.109375" style="743"/>
    <col min="11778" max="11779" width="10.6640625" style="743" customWidth="1"/>
    <col min="11780" max="11780" width="47.6640625" style="743" customWidth="1"/>
    <col min="11781" max="11781" width="14.6640625" style="743" customWidth="1"/>
    <col min="11782" max="11782" width="12.6640625" style="743" customWidth="1"/>
    <col min="11783" max="11784" width="15.6640625" style="743" customWidth="1"/>
    <col min="11785" max="12033" width="9.109375" style="743"/>
    <col min="12034" max="12035" width="10.6640625" style="743" customWidth="1"/>
    <col min="12036" max="12036" width="47.6640625" style="743" customWidth="1"/>
    <col min="12037" max="12037" width="14.6640625" style="743" customWidth="1"/>
    <col min="12038" max="12038" width="12.6640625" style="743" customWidth="1"/>
    <col min="12039" max="12040" width="15.6640625" style="743" customWidth="1"/>
    <col min="12041" max="12289" width="9.109375" style="743"/>
    <col min="12290" max="12291" width="10.6640625" style="743" customWidth="1"/>
    <col min="12292" max="12292" width="47.6640625" style="743" customWidth="1"/>
    <col min="12293" max="12293" width="14.6640625" style="743" customWidth="1"/>
    <col min="12294" max="12294" width="12.6640625" style="743" customWidth="1"/>
    <col min="12295" max="12296" width="15.6640625" style="743" customWidth="1"/>
    <col min="12297" max="12545" width="9.109375" style="743"/>
    <col min="12546" max="12547" width="10.6640625" style="743" customWidth="1"/>
    <col min="12548" max="12548" width="47.6640625" style="743" customWidth="1"/>
    <col min="12549" max="12549" width="14.6640625" style="743" customWidth="1"/>
    <col min="12550" max="12550" width="12.6640625" style="743" customWidth="1"/>
    <col min="12551" max="12552" width="15.6640625" style="743" customWidth="1"/>
    <col min="12553" max="12801" width="9.109375" style="743"/>
    <col min="12802" max="12803" width="10.6640625" style="743" customWidth="1"/>
    <col min="12804" max="12804" width="47.6640625" style="743" customWidth="1"/>
    <col min="12805" max="12805" width="14.6640625" style="743" customWidth="1"/>
    <col min="12806" max="12806" width="12.6640625" style="743" customWidth="1"/>
    <col min="12807" max="12808" width="15.6640625" style="743" customWidth="1"/>
    <col min="12809" max="13057" width="9.109375" style="743"/>
    <col min="13058" max="13059" width="10.6640625" style="743" customWidth="1"/>
    <col min="13060" max="13060" width="47.6640625" style="743" customWidth="1"/>
    <col min="13061" max="13061" width="14.6640625" style="743" customWidth="1"/>
    <col min="13062" max="13062" width="12.6640625" style="743" customWidth="1"/>
    <col min="13063" max="13064" width="15.6640625" style="743" customWidth="1"/>
    <col min="13065" max="13313" width="9.109375" style="743"/>
    <col min="13314" max="13315" width="10.6640625" style="743" customWidth="1"/>
    <col min="13316" max="13316" width="47.6640625" style="743" customWidth="1"/>
    <col min="13317" max="13317" width="14.6640625" style="743" customWidth="1"/>
    <col min="13318" max="13318" width="12.6640625" style="743" customWidth="1"/>
    <col min="13319" max="13320" width="15.6640625" style="743" customWidth="1"/>
    <col min="13321" max="13569" width="9.109375" style="743"/>
    <col min="13570" max="13571" width="10.6640625" style="743" customWidth="1"/>
    <col min="13572" max="13572" width="47.6640625" style="743" customWidth="1"/>
    <col min="13573" max="13573" width="14.6640625" style="743" customWidth="1"/>
    <col min="13574" max="13574" width="12.6640625" style="743" customWidth="1"/>
    <col min="13575" max="13576" width="15.6640625" style="743" customWidth="1"/>
    <col min="13577" max="13825" width="9.109375" style="743"/>
    <col min="13826" max="13827" width="10.6640625" style="743" customWidth="1"/>
    <col min="13828" max="13828" width="47.6640625" style="743" customWidth="1"/>
    <col min="13829" max="13829" width="14.6640625" style="743" customWidth="1"/>
    <col min="13830" max="13830" width="12.6640625" style="743" customWidth="1"/>
    <col min="13831" max="13832" width="15.6640625" style="743" customWidth="1"/>
    <col min="13833" max="14081" width="9.109375" style="743"/>
    <col min="14082" max="14083" width="10.6640625" style="743" customWidth="1"/>
    <col min="14084" max="14084" width="47.6640625" style="743" customWidth="1"/>
    <col min="14085" max="14085" width="14.6640625" style="743" customWidth="1"/>
    <col min="14086" max="14086" width="12.6640625" style="743" customWidth="1"/>
    <col min="14087" max="14088" width="15.6640625" style="743" customWidth="1"/>
    <col min="14089" max="14337" width="9.109375" style="743"/>
    <col min="14338" max="14339" width="10.6640625" style="743" customWidth="1"/>
    <col min="14340" max="14340" width="47.6640625" style="743" customWidth="1"/>
    <col min="14341" max="14341" width="14.6640625" style="743" customWidth="1"/>
    <col min="14342" max="14342" width="12.6640625" style="743" customWidth="1"/>
    <col min="14343" max="14344" width="15.6640625" style="743" customWidth="1"/>
    <col min="14345" max="14593" width="9.109375" style="743"/>
    <col min="14594" max="14595" width="10.6640625" style="743" customWidth="1"/>
    <col min="14596" max="14596" width="47.6640625" style="743" customWidth="1"/>
    <col min="14597" max="14597" width="14.6640625" style="743" customWidth="1"/>
    <col min="14598" max="14598" width="12.6640625" style="743" customWidth="1"/>
    <col min="14599" max="14600" width="15.6640625" style="743" customWidth="1"/>
    <col min="14601" max="14849" width="9.109375" style="743"/>
    <col min="14850" max="14851" width="10.6640625" style="743" customWidth="1"/>
    <col min="14852" max="14852" width="47.6640625" style="743" customWidth="1"/>
    <col min="14853" max="14853" width="14.6640625" style="743" customWidth="1"/>
    <col min="14854" max="14854" width="12.6640625" style="743" customWidth="1"/>
    <col min="14855" max="14856" width="15.6640625" style="743" customWidth="1"/>
    <col min="14857" max="15105" width="9.109375" style="743"/>
    <col min="15106" max="15107" width="10.6640625" style="743" customWidth="1"/>
    <col min="15108" max="15108" width="47.6640625" style="743" customWidth="1"/>
    <col min="15109" max="15109" width="14.6640625" style="743" customWidth="1"/>
    <col min="15110" max="15110" width="12.6640625" style="743" customWidth="1"/>
    <col min="15111" max="15112" width="15.6640625" style="743" customWidth="1"/>
    <col min="15113" max="15361" width="9.109375" style="743"/>
    <col min="15362" max="15363" width="10.6640625" style="743" customWidth="1"/>
    <col min="15364" max="15364" width="47.6640625" style="743" customWidth="1"/>
    <col min="15365" max="15365" width="14.6640625" style="743" customWidth="1"/>
    <col min="15366" max="15366" width="12.6640625" style="743" customWidth="1"/>
    <col min="15367" max="15368" width="15.6640625" style="743" customWidth="1"/>
    <col min="15369" max="15617" width="9.109375" style="743"/>
    <col min="15618" max="15619" width="10.6640625" style="743" customWidth="1"/>
    <col min="15620" max="15620" width="47.6640625" style="743" customWidth="1"/>
    <col min="15621" max="15621" width="14.6640625" style="743" customWidth="1"/>
    <col min="15622" max="15622" width="12.6640625" style="743" customWidth="1"/>
    <col min="15623" max="15624" width="15.6640625" style="743" customWidth="1"/>
    <col min="15625" max="15873" width="9.109375" style="743"/>
    <col min="15874" max="15875" width="10.6640625" style="743" customWidth="1"/>
    <col min="15876" max="15876" width="47.6640625" style="743" customWidth="1"/>
    <col min="15877" max="15877" width="14.6640625" style="743" customWidth="1"/>
    <col min="15878" max="15878" width="12.6640625" style="743" customWidth="1"/>
    <col min="15879" max="15880" width="15.6640625" style="743" customWidth="1"/>
    <col min="15881" max="16129" width="9.109375" style="743"/>
    <col min="16130" max="16131" width="10.6640625" style="743" customWidth="1"/>
    <col min="16132" max="16132" width="47.6640625" style="743" customWidth="1"/>
    <col min="16133" max="16133" width="14.6640625" style="743" customWidth="1"/>
    <col min="16134" max="16134" width="12.6640625" style="743" customWidth="1"/>
    <col min="16135" max="16136" width="15.6640625" style="743" customWidth="1"/>
    <col min="16137" max="16384" width="9.109375" style="743"/>
  </cols>
  <sheetData>
    <row r="1" spans="2:8" ht="20.100000000000001" customHeight="1">
      <c r="B1" s="737" t="s">
        <v>1967</v>
      </c>
    </row>
    <row r="2" spans="2:8" s="746" customFormat="1" ht="15" customHeight="1">
      <c r="B2" s="744" t="s">
        <v>7</v>
      </c>
      <c r="C2" s="745" t="s">
        <v>239</v>
      </c>
      <c r="E2" s="747"/>
      <c r="F2" s="740"/>
      <c r="G2" s="748"/>
      <c r="H2" s="742"/>
    </row>
    <row r="3" spans="2:8" s="746" customFormat="1" ht="15" customHeight="1">
      <c r="B3" s="744" t="s">
        <v>8</v>
      </c>
      <c r="C3" s="745" t="s">
        <v>559</v>
      </c>
      <c r="E3" s="747"/>
      <c r="F3" s="740"/>
      <c r="G3" s="748"/>
      <c r="H3" s="742"/>
    </row>
    <row r="4" spans="2:8" s="746" customFormat="1" ht="15" customHeight="1">
      <c r="B4" s="744" t="s">
        <v>9</v>
      </c>
      <c r="C4" s="745" t="s">
        <v>653</v>
      </c>
      <c r="E4" s="747"/>
      <c r="F4" s="740"/>
      <c r="G4" s="748"/>
      <c r="H4" s="742"/>
    </row>
    <row r="5" spans="2:8" s="746" customFormat="1" ht="20.100000000000001" customHeight="1">
      <c r="B5" s="744" t="s">
        <v>10</v>
      </c>
      <c r="C5" s="745" t="s">
        <v>82</v>
      </c>
      <c r="D5" s="749"/>
      <c r="E5" s="749"/>
      <c r="F5" s="749"/>
      <c r="G5" s="749"/>
      <c r="H5" s="749"/>
    </row>
    <row r="6" spans="2:8" s="1056" customFormat="1" ht="9.9" customHeight="1">
      <c r="B6" s="1051"/>
      <c r="C6" s="1051"/>
      <c r="D6" s="1052"/>
      <c r="E6" s="1051"/>
      <c r="F6" s="1053"/>
      <c r="G6" s="1054"/>
      <c r="H6" s="1055"/>
    </row>
    <row r="7" spans="2:8" s="1061" customFormat="1" ht="32.1" customHeight="1" thickBot="1">
      <c r="B7" s="1057" t="s">
        <v>11</v>
      </c>
      <c r="C7" s="1057" t="s">
        <v>12</v>
      </c>
      <c r="D7" s="1058" t="s">
        <v>13</v>
      </c>
      <c r="E7" s="1057" t="s">
        <v>14</v>
      </c>
      <c r="F7" s="1059" t="s">
        <v>15</v>
      </c>
      <c r="G7" s="1078" t="s">
        <v>16</v>
      </c>
      <c r="H7" s="1060" t="s">
        <v>17</v>
      </c>
    </row>
    <row r="8" spans="2:8" s="1087" customFormat="1" ht="9.9" customHeight="1">
      <c r="B8" s="1083"/>
      <c r="C8" s="1083"/>
      <c r="D8" s="1084"/>
      <c r="E8" s="1083"/>
      <c r="F8" s="1085"/>
      <c r="G8" s="1090"/>
      <c r="H8" s="1086"/>
    </row>
    <row r="9" spans="2:8">
      <c r="D9" s="1067" t="s">
        <v>654</v>
      </c>
      <c r="G9" s="1080" t="s">
        <v>655</v>
      </c>
      <c r="H9" s="1068">
        <f>+SUM(H10:H43)</f>
        <v>0</v>
      </c>
    </row>
    <row r="10" spans="2:8">
      <c r="D10" s="1067"/>
      <c r="G10" s="1080"/>
      <c r="H10" s="1068"/>
    </row>
    <row r="11" spans="2:8">
      <c r="D11" s="1067" t="s">
        <v>561</v>
      </c>
      <c r="G11" s="92"/>
    </row>
    <row r="12" spans="2:8" ht="26.4">
      <c r="B12" s="738" t="s">
        <v>21</v>
      </c>
      <c r="C12" s="738" t="s">
        <v>634</v>
      </c>
      <c r="D12" s="739" t="s">
        <v>635</v>
      </c>
      <c r="E12" s="738" t="s">
        <v>22</v>
      </c>
      <c r="F12" s="740">
        <v>0.77</v>
      </c>
      <c r="G12" s="92"/>
      <c r="H12" s="742">
        <f>ROUND(F12*G12,2)</f>
        <v>0</v>
      </c>
    </row>
    <row r="13" spans="2:8" ht="26.4">
      <c r="D13" s="1069" t="s">
        <v>636</v>
      </c>
      <c r="G13" s="92"/>
    </row>
    <row r="14" spans="2:8">
      <c r="B14" s="738" t="s">
        <v>23</v>
      </c>
      <c r="C14" s="738" t="s">
        <v>562</v>
      </c>
      <c r="D14" s="739" t="s">
        <v>563</v>
      </c>
      <c r="E14" s="738" t="s">
        <v>564</v>
      </c>
      <c r="F14" s="740">
        <v>1</v>
      </c>
      <c r="G14" s="92"/>
      <c r="H14" s="742">
        <f>ROUND(F14*G14,2)</f>
        <v>0</v>
      </c>
    </row>
    <row r="15" spans="2:8" ht="52.8">
      <c r="D15" s="1069" t="s">
        <v>565</v>
      </c>
      <c r="G15" s="92"/>
    </row>
    <row r="16" spans="2:8">
      <c r="G16" s="92"/>
    </row>
    <row r="17" spans="2:8">
      <c r="D17" s="1067" t="s">
        <v>566</v>
      </c>
      <c r="G17" s="92"/>
    </row>
    <row r="18" spans="2:8" ht="52.8">
      <c r="B18" s="738" t="s">
        <v>21</v>
      </c>
      <c r="C18" s="738" t="s">
        <v>567</v>
      </c>
      <c r="D18" s="739" t="s">
        <v>568</v>
      </c>
      <c r="E18" s="738" t="s">
        <v>40</v>
      </c>
      <c r="F18" s="740">
        <v>263</v>
      </c>
      <c r="G18" s="92"/>
      <c r="H18" s="742">
        <f>ROUND(F18*G18,2)</f>
        <v>0</v>
      </c>
    </row>
    <row r="19" spans="2:8">
      <c r="B19" s="738" t="s">
        <v>23</v>
      </c>
      <c r="C19" s="738" t="s">
        <v>569</v>
      </c>
      <c r="D19" s="739" t="s">
        <v>570</v>
      </c>
      <c r="E19" s="738" t="s">
        <v>40</v>
      </c>
      <c r="F19" s="740">
        <v>47</v>
      </c>
      <c r="G19" s="92"/>
      <c r="H19" s="742">
        <f>ROUND(F19*G19,2)</f>
        <v>0</v>
      </c>
    </row>
    <row r="20" spans="2:8" ht="52.8">
      <c r="D20" s="1069" t="s">
        <v>656</v>
      </c>
      <c r="G20" s="92"/>
    </row>
    <row r="21" spans="2:8" ht="26.4">
      <c r="B21" s="738" t="s">
        <v>27</v>
      </c>
      <c r="C21" s="738" t="s">
        <v>105</v>
      </c>
      <c r="D21" s="739" t="s">
        <v>106</v>
      </c>
      <c r="E21" s="738" t="s">
        <v>31</v>
      </c>
      <c r="F21" s="740">
        <v>309</v>
      </c>
      <c r="G21" s="92"/>
      <c r="H21" s="742">
        <f>ROUND(F21*G21,2)</f>
        <v>0</v>
      </c>
    </row>
    <row r="22" spans="2:8" ht="26.4">
      <c r="B22" s="738" t="s">
        <v>28</v>
      </c>
      <c r="C22" s="738" t="s">
        <v>572</v>
      </c>
      <c r="D22" s="739" t="s">
        <v>573</v>
      </c>
      <c r="E22" s="738" t="s">
        <v>31</v>
      </c>
      <c r="F22" s="740">
        <v>309</v>
      </c>
      <c r="G22" s="92"/>
      <c r="H22" s="742">
        <f>ROUND(F22*G22,2)</f>
        <v>0</v>
      </c>
    </row>
    <row r="23" spans="2:8" ht="26.4">
      <c r="D23" s="1069" t="s">
        <v>574</v>
      </c>
      <c r="G23" s="92"/>
    </row>
    <row r="24" spans="2:8" ht="26.4">
      <c r="B24" s="738" t="s">
        <v>29</v>
      </c>
      <c r="C24" s="738" t="s">
        <v>657</v>
      </c>
      <c r="D24" s="739" t="s">
        <v>658</v>
      </c>
      <c r="E24" s="738" t="s">
        <v>26</v>
      </c>
      <c r="F24" s="740">
        <v>2850</v>
      </c>
      <c r="G24" s="92"/>
      <c r="H24" s="742">
        <f>ROUND(F24*G24,2)</f>
        <v>0</v>
      </c>
    </row>
    <row r="25" spans="2:8" ht="26.4">
      <c r="D25" s="1069" t="s">
        <v>659</v>
      </c>
      <c r="G25" s="92"/>
    </row>
    <row r="26" spans="2:8">
      <c r="B26" s="738" t="s">
        <v>30</v>
      </c>
      <c r="C26" s="738" t="s">
        <v>581</v>
      </c>
      <c r="D26" s="739" t="s">
        <v>582</v>
      </c>
      <c r="E26" s="738" t="s">
        <v>26</v>
      </c>
      <c r="F26" s="740">
        <v>820</v>
      </c>
      <c r="G26" s="92"/>
      <c r="H26" s="742">
        <f>ROUND(F26*G26,2)</f>
        <v>0</v>
      </c>
    </row>
    <row r="27" spans="2:8">
      <c r="B27" s="738" t="s">
        <v>32</v>
      </c>
      <c r="C27" s="738" t="s">
        <v>584</v>
      </c>
      <c r="D27" s="739" t="s">
        <v>585</v>
      </c>
      <c r="E27" s="738" t="s">
        <v>40</v>
      </c>
      <c r="F27" s="740">
        <v>25</v>
      </c>
      <c r="G27" s="92"/>
      <c r="H27" s="742">
        <f>ROUND(F27*G27,2)</f>
        <v>0</v>
      </c>
    </row>
    <row r="28" spans="2:8" ht="66">
      <c r="D28" s="1069" t="s">
        <v>586</v>
      </c>
      <c r="G28" s="92"/>
    </row>
    <row r="29" spans="2:8">
      <c r="B29" s="738" t="s">
        <v>33</v>
      </c>
      <c r="C29" s="738" t="s">
        <v>42</v>
      </c>
      <c r="D29" s="739" t="s">
        <v>43</v>
      </c>
      <c r="E29" s="738" t="s">
        <v>40</v>
      </c>
      <c r="F29" s="740">
        <v>223</v>
      </c>
      <c r="G29" s="92"/>
      <c r="H29" s="742">
        <f>ROUND(F29*G29,2)</f>
        <v>0</v>
      </c>
    </row>
    <row r="30" spans="2:8" ht="52.8">
      <c r="D30" s="1069" t="s">
        <v>583</v>
      </c>
      <c r="G30" s="92"/>
    </row>
    <row r="31" spans="2:8" ht="52.8">
      <c r="B31" s="738" t="s">
        <v>34</v>
      </c>
      <c r="C31" s="738" t="s">
        <v>103</v>
      </c>
      <c r="D31" s="739" t="s">
        <v>104</v>
      </c>
      <c r="E31" s="738" t="s">
        <v>40</v>
      </c>
      <c r="F31" s="740">
        <v>24</v>
      </c>
      <c r="G31" s="92"/>
      <c r="H31" s="742">
        <f>ROUND(F31*G31,2)</f>
        <v>0</v>
      </c>
    </row>
    <row r="32" spans="2:8" ht="26.4">
      <c r="D32" s="1069" t="s">
        <v>660</v>
      </c>
      <c r="G32" s="92"/>
    </row>
    <row r="33" spans="2:8" ht="26.4">
      <c r="B33" s="738" t="s">
        <v>35</v>
      </c>
      <c r="C33" s="738" t="s">
        <v>661</v>
      </c>
      <c r="D33" s="739" t="s">
        <v>662</v>
      </c>
      <c r="E33" s="738" t="s">
        <v>24</v>
      </c>
      <c r="F33" s="740">
        <v>11</v>
      </c>
      <c r="G33" s="92"/>
      <c r="H33" s="742">
        <f>ROUND(F33*G33,2)</f>
        <v>0</v>
      </c>
    </row>
    <row r="34" spans="2:8" ht="66">
      <c r="D34" s="1069" t="s">
        <v>663</v>
      </c>
      <c r="G34" s="92"/>
    </row>
    <row r="35" spans="2:8" ht="26.4">
      <c r="B35" s="738" t="s">
        <v>36</v>
      </c>
      <c r="C35" s="738" t="s">
        <v>587</v>
      </c>
      <c r="D35" s="739" t="s">
        <v>588</v>
      </c>
      <c r="E35" s="738" t="s">
        <v>26</v>
      </c>
      <c r="F35" s="740">
        <v>175</v>
      </c>
      <c r="G35" s="92"/>
      <c r="H35" s="742">
        <f>ROUND(F35*G35,2)</f>
        <v>0</v>
      </c>
    </row>
    <row r="36" spans="2:8" ht="52.8">
      <c r="D36" s="1069" t="s">
        <v>640</v>
      </c>
      <c r="G36" s="92"/>
    </row>
    <row r="37" spans="2:8">
      <c r="G37" s="92"/>
    </row>
    <row r="38" spans="2:8">
      <c r="D38" s="1067" t="s">
        <v>590</v>
      </c>
      <c r="G38" s="92"/>
    </row>
    <row r="39" spans="2:8" ht="39.6">
      <c r="B39" s="738" t="s">
        <v>21</v>
      </c>
      <c r="C39" s="738" t="s">
        <v>664</v>
      </c>
      <c r="D39" s="739" t="s">
        <v>665</v>
      </c>
      <c r="E39" s="738" t="s">
        <v>592</v>
      </c>
      <c r="F39" s="740">
        <v>4</v>
      </c>
      <c r="G39" s="92"/>
      <c r="H39" s="742">
        <f>ROUND(F39*G39,2)</f>
        <v>0</v>
      </c>
    </row>
    <row r="40" spans="2:8" ht="39.6">
      <c r="B40" s="738" t="s">
        <v>23</v>
      </c>
      <c r="C40" s="738" t="s">
        <v>666</v>
      </c>
      <c r="D40" s="739" t="s">
        <v>667</v>
      </c>
      <c r="E40" s="738" t="s">
        <v>592</v>
      </c>
      <c r="F40" s="740">
        <v>2</v>
      </c>
      <c r="G40" s="92"/>
      <c r="H40" s="742">
        <f>ROUND(F40*G40,2)</f>
        <v>0</v>
      </c>
    </row>
    <row r="41" spans="2:8" ht="26.4">
      <c r="B41" s="738" t="s">
        <v>27</v>
      </c>
      <c r="C41" s="738" t="s">
        <v>668</v>
      </c>
      <c r="D41" s="739" t="s">
        <v>669</v>
      </c>
      <c r="E41" s="738" t="s">
        <v>24</v>
      </c>
      <c r="F41" s="740">
        <v>11</v>
      </c>
      <c r="G41" s="92"/>
      <c r="H41" s="742">
        <f>ROUND(F41*G41,2)</f>
        <v>0</v>
      </c>
    </row>
    <row r="42" spans="2:8" ht="26.4">
      <c r="D42" s="1069" t="s">
        <v>670</v>
      </c>
      <c r="G42" s="92"/>
    </row>
    <row r="43" spans="2:8">
      <c r="G43" s="92"/>
    </row>
    <row r="44" spans="2:8" ht="17.399999999999999" customHeight="1">
      <c r="D44" s="1088" t="str">
        <f>D9</f>
        <v>1 Telekomunikacijsko omrežje</v>
      </c>
      <c r="E44" s="1089">
        <f>H9</f>
        <v>0</v>
      </c>
      <c r="G44" s="92"/>
    </row>
    <row r="45" spans="2:8" ht="17.399999999999999" customHeight="1">
      <c r="D45" s="1076" t="s">
        <v>61</v>
      </c>
      <c r="E45" s="1077">
        <f>+SUM(E44:E44)</f>
        <v>0</v>
      </c>
      <c r="G45" s="92"/>
    </row>
    <row r="46" spans="2:8">
      <c r="G46" s="92"/>
    </row>
    <row r="47" spans="2:8" ht="17.399999999999999" customHeight="1">
      <c r="G47" s="1080"/>
    </row>
  </sheetData>
  <sheetProtection algorithmName="SHA-512" hashValue="cdg9l5f9in7EgI9rJtLackJgrcsq6vS639S0S7s4o7fyiECqkfsHgIuXy8+4JlSD2qC4/dl9s+ceakOSz2/dTA==" saltValue="hNyv1TudTs+bN966MBM8/A==" spinCount="100000" sheet="1" objects="1" scenarios="1"/>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36" min="1" max="7"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7D36F-F14E-4AF1-85B0-49DE5FECBEAF}">
  <sheetPr>
    <pageSetUpPr fitToPage="1"/>
  </sheetPr>
  <dimension ref="B1:H70"/>
  <sheetViews>
    <sheetView view="pageBreakPreview" zoomScaleNormal="100" zoomScaleSheetLayoutView="100" workbookViewId="0">
      <pane ySplit="7" topLeftCell="A35" activePane="bottomLeft" state="frozen"/>
      <selection pane="bottomLeft" activeCell="G43" sqref="G43"/>
    </sheetView>
  </sheetViews>
  <sheetFormatPr defaultRowHeight="13.2"/>
  <cols>
    <col min="1" max="1" width="9.109375" style="743"/>
    <col min="2" max="3" width="10.6640625" style="738" customWidth="1"/>
    <col min="4" max="4" width="47.6640625" style="739" customWidth="1"/>
    <col min="5" max="5" width="14.6640625" style="738" customWidth="1"/>
    <col min="6" max="6" width="12.6640625" style="740" customWidth="1"/>
    <col min="7" max="7" width="15.6640625" style="741" customWidth="1"/>
    <col min="8" max="8" width="15.6640625" style="742" customWidth="1"/>
    <col min="9" max="257" width="9.109375" style="743"/>
    <col min="258" max="259" width="10.6640625" style="743" customWidth="1"/>
    <col min="260" max="260" width="47.6640625" style="743" customWidth="1"/>
    <col min="261" max="261" width="14.6640625" style="743" customWidth="1"/>
    <col min="262" max="262" width="12.6640625" style="743" customWidth="1"/>
    <col min="263" max="264" width="15.6640625" style="743" customWidth="1"/>
    <col min="265" max="513" width="9.109375" style="743"/>
    <col min="514" max="515" width="10.6640625" style="743" customWidth="1"/>
    <col min="516" max="516" width="47.6640625" style="743" customWidth="1"/>
    <col min="517" max="517" width="14.6640625" style="743" customWidth="1"/>
    <col min="518" max="518" width="12.6640625" style="743" customWidth="1"/>
    <col min="519" max="520" width="15.6640625" style="743" customWidth="1"/>
    <col min="521" max="769" width="9.109375" style="743"/>
    <col min="770" max="771" width="10.6640625" style="743" customWidth="1"/>
    <col min="772" max="772" width="47.6640625" style="743" customWidth="1"/>
    <col min="773" max="773" width="14.6640625" style="743" customWidth="1"/>
    <col min="774" max="774" width="12.6640625" style="743" customWidth="1"/>
    <col min="775" max="776" width="15.6640625" style="743" customWidth="1"/>
    <col min="777" max="1025" width="9.109375" style="743"/>
    <col min="1026" max="1027" width="10.6640625" style="743" customWidth="1"/>
    <col min="1028" max="1028" width="47.6640625" style="743" customWidth="1"/>
    <col min="1029" max="1029" width="14.6640625" style="743" customWidth="1"/>
    <col min="1030" max="1030" width="12.6640625" style="743" customWidth="1"/>
    <col min="1031" max="1032" width="15.6640625" style="743" customWidth="1"/>
    <col min="1033" max="1281" width="9.109375" style="743"/>
    <col min="1282" max="1283" width="10.6640625" style="743" customWidth="1"/>
    <col min="1284" max="1284" width="47.6640625" style="743" customWidth="1"/>
    <col min="1285" max="1285" width="14.6640625" style="743" customWidth="1"/>
    <col min="1286" max="1286" width="12.6640625" style="743" customWidth="1"/>
    <col min="1287" max="1288" width="15.6640625" style="743" customWidth="1"/>
    <col min="1289" max="1537" width="9.109375" style="743"/>
    <col min="1538" max="1539" width="10.6640625" style="743" customWidth="1"/>
    <col min="1540" max="1540" width="47.6640625" style="743" customWidth="1"/>
    <col min="1541" max="1541" width="14.6640625" style="743" customWidth="1"/>
    <col min="1542" max="1542" width="12.6640625" style="743" customWidth="1"/>
    <col min="1543" max="1544" width="15.6640625" style="743" customWidth="1"/>
    <col min="1545" max="1793" width="9.109375" style="743"/>
    <col min="1794" max="1795" width="10.6640625" style="743" customWidth="1"/>
    <col min="1796" max="1796" width="47.6640625" style="743" customWidth="1"/>
    <col min="1797" max="1797" width="14.6640625" style="743" customWidth="1"/>
    <col min="1798" max="1798" width="12.6640625" style="743" customWidth="1"/>
    <col min="1799" max="1800" width="15.6640625" style="743" customWidth="1"/>
    <col min="1801" max="2049" width="9.109375" style="743"/>
    <col min="2050" max="2051" width="10.6640625" style="743" customWidth="1"/>
    <col min="2052" max="2052" width="47.6640625" style="743" customWidth="1"/>
    <col min="2053" max="2053" width="14.6640625" style="743" customWidth="1"/>
    <col min="2054" max="2054" width="12.6640625" style="743" customWidth="1"/>
    <col min="2055" max="2056" width="15.6640625" style="743" customWidth="1"/>
    <col min="2057" max="2305" width="9.109375" style="743"/>
    <col min="2306" max="2307" width="10.6640625" style="743" customWidth="1"/>
    <col min="2308" max="2308" width="47.6640625" style="743" customWidth="1"/>
    <col min="2309" max="2309" width="14.6640625" style="743" customWidth="1"/>
    <col min="2310" max="2310" width="12.6640625" style="743" customWidth="1"/>
    <col min="2311" max="2312" width="15.6640625" style="743" customWidth="1"/>
    <col min="2313" max="2561" width="9.109375" style="743"/>
    <col min="2562" max="2563" width="10.6640625" style="743" customWidth="1"/>
    <col min="2564" max="2564" width="47.6640625" style="743" customWidth="1"/>
    <col min="2565" max="2565" width="14.6640625" style="743" customWidth="1"/>
    <col min="2566" max="2566" width="12.6640625" style="743" customWidth="1"/>
    <col min="2567" max="2568" width="15.6640625" style="743" customWidth="1"/>
    <col min="2569" max="2817" width="9.109375" style="743"/>
    <col min="2818" max="2819" width="10.6640625" style="743" customWidth="1"/>
    <col min="2820" max="2820" width="47.6640625" style="743" customWidth="1"/>
    <col min="2821" max="2821" width="14.6640625" style="743" customWidth="1"/>
    <col min="2822" max="2822" width="12.6640625" style="743" customWidth="1"/>
    <col min="2823" max="2824" width="15.6640625" style="743" customWidth="1"/>
    <col min="2825" max="3073" width="9.109375" style="743"/>
    <col min="3074" max="3075" width="10.6640625" style="743" customWidth="1"/>
    <col min="3076" max="3076" width="47.6640625" style="743" customWidth="1"/>
    <col min="3077" max="3077" width="14.6640625" style="743" customWidth="1"/>
    <col min="3078" max="3078" width="12.6640625" style="743" customWidth="1"/>
    <col min="3079" max="3080" width="15.6640625" style="743" customWidth="1"/>
    <col min="3081" max="3329" width="9.109375" style="743"/>
    <col min="3330" max="3331" width="10.6640625" style="743" customWidth="1"/>
    <col min="3332" max="3332" width="47.6640625" style="743" customWidth="1"/>
    <col min="3333" max="3333" width="14.6640625" style="743" customWidth="1"/>
    <col min="3334" max="3334" width="12.6640625" style="743" customWidth="1"/>
    <col min="3335" max="3336" width="15.6640625" style="743" customWidth="1"/>
    <col min="3337" max="3585" width="9.109375" style="743"/>
    <col min="3586" max="3587" width="10.6640625" style="743" customWidth="1"/>
    <col min="3588" max="3588" width="47.6640625" style="743" customWidth="1"/>
    <col min="3589" max="3589" width="14.6640625" style="743" customWidth="1"/>
    <col min="3590" max="3590" width="12.6640625" style="743" customWidth="1"/>
    <col min="3591" max="3592" width="15.6640625" style="743" customWidth="1"/>
    <col min="3593" max="3841" width="9.109375" style="743"/>
    <col min="3842" max="3843" width="10.6640625" style="743" customWidth="1"/>
    <col min="3844" max="3844" width="47.6640625" style="743" customWidth="1"/>
    <col min="3845" max="3845" width="14.6640625" style="743" customWidth="1"/>
    <col min="3846" max="3846" width="12.6640625" style="743" customWidth="1"/>
    <col min="3847" max="3848" width="15.6640625" style="743" customWidth="1"/>
    <col min="3849" max="4097" width="9.109375" style="743"/>
    <col min="4098" max="4099" width="10.6640625" style="743" customWidth="1"/>
    <col min="4100" max="4100" width="47.6640625" style="743" customWidth="1"/>
    <col min="4101" max="4101" width="14.6640625" style="743" customWidth="1"/>
    <col min="4102" max="4102" width="12.6640625" style="743" customWidth="1"/>
    <col min="4103" max="4104" width="15.6640625" style="743" customWidth="1"/>
    <col min="4105" max="4353" width="9.109375" style="743"/>
    <col min="4354" max="4355" width="10.6640625" style="743" customWidth="1"/>
    <col min="4356" max="4356" width="47.6640625" style="743" customWidth="1"/>
    <col min="4357" max="4357" width="14.6640625" style="743" customWidth="1"/>
    <col min="4358" max="4358" width="12.6640625" style="743" customWidth="1"/>
    <col min="4359" max="4360" width="15.6640625" style="743" customWidth="1"/>
    <col min="4361" max="4609" width="9.109375" style="743"/>
    <col min="4610" max="4611" width="10.6640625" style="743" customWidth="1"/>
    <col min="4612" max="4612" width="47.6640625" style="743" customWidth="1"/>
    <col min="4613" max="4613" width="14.6640625" style="743" customWidth="1"/>
    <col min="4614" max="4614" width="12.6640625" style="743" customWidth="1"/>
    <col min="4615" max="4616" width="15.6640625" style="743" customWidth="1"/>
    <col min="4617" max="4865" width="9.109375" style="743"/>
    <col min="4866" max="4867" width="10.6640625" style="743" customWidth="1"/>
    <col min="4868" max="4868" width="47.6640625" style="743" customWidth="1"/>
    <col min="4869" max="4869" width="14.6640625" style="743" customWidth="1"/>
    <col min="4870" max="4870" width="12.6640625" style="743" customWidth="1"/>
    <col min="4871" max="4872" width="15.6640625" style="743" customWidth="1"/>
    <col min="4873" max="5121" width="9.109375" style="743"/>
    <col min="5122" max="5123" width="10.6640625" style="743" customWidth="1"/>
    <col min="5124" max="5124" width="47.6640625" style="743" customWidth="1"/>
    <col min="5125" max="5125" width="14.6640625" style="743" customWidth="1"/>
    <col min="5126" max="5126" width="12.6640625" style="743" customWidth="1"/>
    <col min="5127" max="5128" width="15.6640625" style="743" customWidth="1"/>
    <col min="5129" max="5377" width="9.109375" style="743"/>
    <col min="5378" max="5379" width="10.6640625" style="743" customWidth="1"/>
    <col min="5380" max="5380" width="47.6640625" style="743" customWidth="1"/>
    <col min="5381" max="5381" width="14.6640625" style="743" customWidth="1"/>
    <col min="5382" max="5382" width="12.6640625" style="743" customWidth="1"/>
    <col min="5383" max="5384" width="15.6640625" style="743" customWidth="1"/>
    <col min="5385" max="5633" width="9.109375" style="743"/>
    <col min="5634" max="5635" width="10.6640625" style="743" customWidth="1"/>
    <col min="5636" max="5636" width="47.6640625" style="743" customWidth="1"/>
    <col min="5637" max="5637" width="14.6640625" style="743" customWidth="1"/>
    <col min="5638" max="5638" width="12.6640625" style="743" customWidth="1"/>
    <col min="5639" max="5640" width="15.6640625" style="743" customWidth="1"/>
    <col min="5641" max="5889" width="9.109375" style="743"/>
    <col min="5890" max="5891" width="10.6640625" style="743" customWidth="1"/>
    <col min="5892" max="5892" width="47.6640625" style="743" customWidth="1"/>
    <col min="5893" max="5893" width="14.6640625" style="743" customWidth="1"/>
    <col min="5894" max="5894" width="12.6640625" style="743" customWidth="1"/>
    <col min="5895" max="5896" width="15.6640625" style="743" customWidth="1"/>
    <col min="5897" max="6145" width="9.109375" style="743"/>
    <col min="6146" max="6147" width="10.6640625" style="743" customWidth="1"/>
    <col min="6148" max="6148" width="47.6640625" style="743" customWidth="1"/>
    <col min="6149" max="6149" width="14.6640625" style="743" customWidth="1"/>
    <col min="6150" max="6150" width="12.6640625" style="743" customWidth="1"/>
    <col min="6151" max="6152" width="15.6640625" style="743" customWidth="1"/>
    <col min="6153" max="6401" width="9.109375" style="743"/>
    <col min="6402" max="6403" width="10.6640625" style="743" customWidth="1"/>
    <col min="6404" max="6404" width="47.6640625" style="743" customWidth="1"/>
    <col min="6405" max="6405" width="14.6640625" style="743" customWidth="1"/>
    <col min="6406" max="6406" width="12.6640625" style="743" customWidth="1"/>
    <col min="6407" max="6408" width="15.6640625" style="743" customWidth="1"/>
    <col min="6409" max="6657" width="9.109375" style="743"/>
    <col min="6658" max="6659" width="10.6640625" style="743" customWidth="1"/>
    <col min="6660" max="6660" width="47.6640625" style="743" customWidth="1"/>
    <col min="6661" max="6661" width="14.6640625" style="743" customWidth="1"/>
    <col min="6662" max="6662" width="12.6640625" style="743" customWidth="1"/>
    <col min="6663" max="6664" width="15.6640625" style="743" customWidth="1"/>
    <col min="6665" max="6913" width="9.109375" style="743"/>
    <col min="6914" max="6915" width="10.6640625" style="743" customWidth="1"/>
    <col min="6916" max="6916" width="47.6640625" style="743" customWidth="1"/>
    <col min="6917" max="6917" width="14.6640625" style="743" customWidth="1"/>
    <col min="6918" max="6918" width="12.6640625" style="743" customWidth="1"/>
    <col min="6919" max="6920" width="15.6640625" style="743" customWidth="1"/>
    <col min="6921" max="7169" width="9.109375" style="743"/>
    <col min="7170" max="7171" width="10.6640625" style="743" customWidth="1"/>
    <col min="7172" max="7172" width="47.6640625" style="743" customWidth="1"/>
    <col min="7173" max="7173" width="14.6640625" style="743" customWidth="1"/>
    <col min="7174" max="7174" width="12.6640625" style="743" customWidth="1"/>
    <col min="7175" max="7176" width="15.6640625" style="743" customWidth="1"/>
    <col min="7177" max="7425" width="9.109375" style="743"/>
    <col min="7426" max="7427" width="10.6640625" style="743" customWidth="1"/>
    <col min="7428" max="7428" width="47.6640625" style="743" customWidth="1"/>
    <col min="7429" max="7429" width="14.6640625" style="743" customWidth="1"/>
    <col min="7430" max="7430" width="12.6640625" style="743" customWidth="1"/>
    <col min="7431" max="7432" width="15.6640625" style="743" customWidth="1"/>
    <col min="7433" max="7681" width="9.109375" style="743"/>
    <col min="7682" max="7683" width="10.6640625" style="743" customWidth="1"/>
    <col min="7684" max="7684" width="47.6640625" style="743" customWidth="1"/>
    <col min="7685" max="7685" width="14.6640625" style="743" customWidth="1"/>
    <col min="7686" max="7686" width="12.6640625" style="743" customWidth="1"/>
    <col min="7687" max="7688" width="15.6640625" style="743" customWidth="1"/>
    <col min="7689" max="7937" width="9.109375" style="743"/>
    <col min="7938" max="7939" width="10.6640625" style="743" customWidth="1"/>
    <col min="7940" max="7940" width="47.6640625" style="743" customWidth="1"/>
    <col min="7941" max="7941" width="14.6640625" style="743" customWidth="1"/>
    <col min="7942" max="7942" width="12.6640625" style="743" customWidth="1"/>
    <col min="7943" max="7944" width="15.6640625" style="743" customWidth="1"/>
    <col min="7945" max="8193" width="9.109375" style="743"/>
    <col min="8194" max="8195" width="10.6640625" style="743" customWidth="1"/>
    <col min="8196" max="8196" width="47.6640625" style="743" customWidth="1"/>
    <col min="8197" max="8197" width="14.6640625" style="743" customWidth="1"/>
    <col min="8198" max="8198" width="12.6640625" style="743" customWidth="1"/>
    <col min="8199" max="8200" width="15.6640625" style="743" customWidth="1"/>
    <col min="8201" max="8449" width="9.109375" style="743"/>
    <col min="8450" max="8451" width="10.6640625" style="743" customWidth="1"/>
    <col min="8452" max="8452" width="47.6640625" style="743" customWidth="1"/>
    <col min="8453" max="8453" width="14.6640625" style="743" customWidth="1"/>
    <col min="8454" max="8454" width="12.6640625" style="743" customWidth="1"/>
    <col min="8455" max="8456" width="15.6640625" style="743" customWidth="1"/>
    <col min="8457" max="8705" width="9.109375" style="743"/>
    <col min="8706" max="8707" width="10.6640625" style="743" customWidth="1"/>
    <col min="8708" max="8708" width="47.6640625" style="743" customWidth="1"/>
    <col min="8709" max="8709" width="14.6640625" style="743" customWidth="1"/>
    <col min="8710" max="8710" width="12.6640625" style="743" customWidth="1"/>
    <col min="8711" max="8712" width="15.6640625" style="743" customWidth="1"/>
    <col min="8713" max="8961" width="9.109375" style="743"/>
    <col min="8962" max="8963" width="10.6640625" style="743" customWidth="1"/>
    <col min="8964" max="8964" width="47.6640625" style="743" customWidth="1"/>
    <col min="8965" max="8965" width="14.6640625" style="743" customWidth="1"/>
    <col min="8966" max="8966" width="12.6640625" style="743" customWidth="1"/>
    <col min="8967" max="8968" width="15.6640625" style="743" customWidth="1"/>
    <col min="8969" max="9217" width="9.109375" style="743"/>
    <col min="9218" max="9219" width="10.6640625" style="743" customWidth="1"/>
    <col min="9220" max="9220" width="47.6640625" style="743" customWidth="1"/>
    <col min="9221" max="9221" width="14.6640625" style="743" customWidth="1"/>
    <col min="9222" max="9222" width="12.6640625" style="743" customWidth="1"/>
    <col min="9223" max="9224" width="15.6640625" style="743" customWidth="1"/>
    <col min="9225" max="9473" width="9.109375" style="743"/>
    <col min="9474" max="9475" width="10.6640625" style="743" customWidth="1"/>
    <col min="9476" max="9476" width="47.6640625" style="743" customWidth="1"/>
    <col min="9477" max="9477" width="14.6640625" style="743" customWidth="1"/>
    <col min="9478" max="9478" width="12.6640625" style="743" customWidth="1"/>
    <col min="9479" max="9480" width="15.6640625" style="743" customWidth="1"/>
    <col min="9481" max="9729" width="9.109375" style="743"/>
    <col min="9730" max="9731" width="10.6640625" style="743" customWidth="1"/>
    <col min="9732" max="9732" width="47.6640625" style="743" customWidth="1"/>
    <col min="9733" max="9733" width="14.6640625" style="743" customWidth="1"/>
    <col min="9734" max="9734" width="12.6640625" style="743" customWidth="1"/>
    <col min="9735" max="9736" width="15.6640625" style="743" customWidth="1"/>
    <col min="9737" max="9985" width="9.109375" style="743"/>
    <col min="9986" max="9987" width="10.6640625" style="743" customWidth="1"/>
    <col min="9988" max="9988" width="47.6640625" style="743" customWidth="1"/>
    <col min="9989" max="9989" width="14.6640625" style="743" customWidth="1"/>
    <col min="9990" max="9990" width="12.6640625" style="743" customWidth="1"/>
    <col min="9991" max="9992" width="15.6640625" style="743" customWidth="1"/>
    <col min="9993" max="10241" width="9.109375" style="743"/>
    <col min="10242" max="10243" width="10.6640625" style="743" customWidth="1"/>
    <col min="10244" max="10244" width="47.6640625" style="743" customWidth="1"/>
    <col min="10245" max="10245" width="14.6640625" style="743" customWidth="1"/>
    <col min="10246" max="10246" width="12.6640625" style="743" customWidth="1"/>
    <col min="10247" max="10248" width="15.6640625" style="743" customWidth="1"/>
    <col min="10249" max="10497" width="9.109375" style="743"/>
    <col min="10498" max="10499" width="10.6640625" style="743" customWidth="1"/>
    <col min="10500" max="10500" width="47.6640625" style="743" customWidth="1"/>
    <col min="10501" max="10501" width="14.6640625" style="743" customWidth="1"/>
    <col min="10502" max="10502" width="12.6640625" style="743" customWidth="1"/>
    <col min="10503" max="10504" width="15.6640625" style="743" customWidth="1"/>
    <col min="10505" max="10753" width="9.109375" style="743"/>
    <col min="10754" max="10755" width="10.6640625" style="743" customWidth="1"/>
    <col min="10756" max="10756" width="47.6640625" style="743" customWidth="1"/>
    <col min="10757" max="10757" width="14.6640625" style="743" customWidth="1"/>
    <col min="10758" max="10758" width="12.6640625" style="743" customWidth="1"/>
    <col min="10759" max="10760" width="15.6640625" style="743" customWidth="1"/>
    <col min="10761" max="11009" width="9.109375" style="743"/>
    <col min="11010" max="11011" width="10.6640625" style="743" customWidth="1"/>
    <col min="11012" max="11012" width="47.6640625" style="743" customWidth="1"/>
    <col min="11013" max="11013" width="14.6640625" style="743" customWidth="1"/>
    <col min="11014" max="11014" width="12.6640625" style="743" customWidth="1"/>
    <col min="11015" max="11016" width="15.6640625" style="743" customWidth="1"/>
    <col min="11017" max="11265" width="9.109375" style="743"/>
    <col min="11266" max="11267" width="10.6640625" style="743" customWidth="1"/>
    <col min="11268" max="11268" width="47.6640625" style="743" customWidth="1"/>
    <col min="11269" max="11269" width="14.6640625" style="743" customWidth="1"/>
    <col min="11270" max="11270" width="12.6640625" style="743" customWidth="1"/>
    <col min="11271" max="11272" width="15.6640625" style="743" customWidth="1"/>
    <col min="11273" max="11521" width="9.109375" style="743"/>
    <col min="11522" max="11523" width="10.6640625" style="743" customWidth="1"/>
    <col min="11524" max="11524" width="47.6640625" style="743" customWidth="1"/>
    <col min="11525" max="11525" width="14.6640625" style="743" customWidth="1"/>
    <col min="11526" max="11526" width="12.6640625" style="743" customWidth="1"/>
    <col min="11527" max="11528" width="15.6640625" style="743" customWidth="1"/>
    <col min="11529" max="11777" width="9.109375" style="743"/>
    <col min="11778" max="11779" width="10.6640625" style="743" customWidth="1"/>
    <col min="11780" max="11780" width="47.6640625" style="743" customWidth="1"/>
    <col min="11781" max="11781" width="14.6640625" style="743" customWidth="1"/>
    <col min="11782" max="11782" width="12.6640625" style="743" customWidth="1"/>
    <col min="11783" max="11784" width="15.6640625" style="743" customWidth="1"/>
    <col min="11785" max="12033" width="9.109375" style="743"/>
    <col min="12034" max="12035" width="10.6640625" style="743" customWidth="1"/>
    <col min="12036" max="12036" width="47.6640625" style="743" customWidth="1"/>
    <col min="12037" max="12037" width="14.6640625" style="743" customWidth="1"/>
    <col min="12038" max="12038" width="12.6640625" style="743" customWidth="1"/>
    <col min="12039" max="12040" width="15.6640625" style="743" customWidth="1"/>
    <col min="12041" max="12289" width="9.109375" style="743"/>
    <col min="12290" max="12291" width="10.6640625" style="743" customWidth="1"/>
    <col min="12292" max="12292" width="47.6640625" style="743" customWidth="1"/>
    <col min="12293" max="12293" width="14.6640625" style="743" customWidth="1"/>
    <col min="12294" max="12294" width="12.6640625" style="743" customWidth="1"/>
    <col min="12295" max="12296" width="15.6640625" style="743" customWidth="1"/>
    <col min="12297" max="12545" width="9.109375" style="743"/>
    <col min="12546" max="12547" width="10.6640625" style="743" customWidth="1"/>
    <col min="12548" max="12548" width="47.6640625" style="743" customWidth="1"/>
    <col min="12549" max="12549" width="14.6640625" style="743" customWidth="1"/>
    <col min="12550" max="12550" width="12.6640625" style="743" customWidth="1"/>
    <col min="12551" max="12552" width="15.6640625" style="743" customWidth="1"/>
    <col min="12553" max="12801" width="9.109375" style="743"/>
    <col min="12802" max="12803" width="10.6640625" style="743" customWidth="1"/>
    <col min="12804" max="12804" width="47.6640625" style="743" customWidth="1"/>
    <col min="12805" max="12805" width="14.6640625" style="743" customWidth="1"/>
    <col min="12806" max="12806" width="12.6640625" style="743" customWidth="1"/>
    <col min="12807" max="12808" width="15.6640625" style="743" customWidth="1"/>
    <col min="12809" max="13057" width="9.109375" style="743"/>
    <col min="13058" max="13059" width="10.6640625" style="743" customWidth="1"/>
    <col min="13060" max="13060" width="47.6640625" style="743" customWidth="1"/>
    <col min="13061" max="13061" width="14.6640625" style="743" customWidth="1"/>
    <col min="13062" max="13062" width="12.6640625" style="743" customWidth="1"/>
    <col min="13063" max="13064" width="15.6640625" style="743" customWidth="1"/>
    <col min="13065" max="13313" width="9.109375" style="743"/>
    <col min="13314" max="13315" width="10.6640625" style="743" customWidth="1"/>
    <col min="13316" max="13316" width="47.6640625" style="743" customWidth="1"/>
    <col min="13317" max="13317" width="14.6640625" style="743" customWidth="1"/>
    <col min="13318" max="13318" width="12.6640625" style="743" customWidth="1"/>
    <col min="13319" max="13320" width="15.6640625" style="743" customWidth="1"/>
    <col min="13321" max="13569" width="9.109375" style="743"/>
    <col min="13570" max="13571" width="10.6640625" style="743" customWidth="1"/>
    <col min="13572" max="13572" width="47.6640625" style="743" customWidth="1"/>
    <col min="13573" max="13573" width="14.6640625" style="743" customWidth="1"/>
    <col min="13574" max="13574" width="12.6640625" style="743" customWidth="1"/>
    <col min="13575" max="13576" width="15.6640625" style="743" customWidth="1"/>
    <col min="13577" max="13825" width="9.109375" style="743"/>
    <col min="13826" max="13827" width="10.6640625" style="743" customWidth="1"/>
    <col min="13828" max="13828" width="47.6640625" style="743" customWidth="1"/>
    <col min="13829" max="13829" width="14.6640625" style="743" customWidth="1"/>
    <col min="13830" max="13830" width="12.6640625" style="743" customWidth="1"/>
    <col min="13831" max="13832" width="15.6640625" style="743" customWidth="1"/>
    <col min="13833" max="14081" width="9.109375" style="743"/>
    <col min="14082" max="14083" width="10.6640625" style="743" customWidth="1"/>
    <col min="14084" max="14084" width="47.6640625" style="743" customWidth="1"/>
    <col min="14085" max="14085" width="14.6640625" style="743" customWidth="1"/>
    <col min="14086" max="14086" width="12.6640625" style="743" customWidth="1"/>
    <col min="14087" max="14088" width="15.6640625" style="743" customWidth="1"/>
    <col min="14089" max="14337" width="9.109375" style="743"/>
    <col min="14338" max="14339" width="10.6640625" style="743" customWidth="1"/>
    <col min="14340" max="14340" width="47.6640625" style="743" customWidth="1"/>
    <col min="14341" max="14341" width="14.6640625" style="743" customWidth="1"/>
    <col min="14342" max="14342" width="12.6640625" style="743" customWidth="1"/>
    <col min="14343" max="14344" width="15.6640625" style="743" customWidth="1"/>
    <col min="14345" max="14593" width="9.109375" style="743"/>
    <col min="14594" max="14595" width="10.6640625" style="743" customWidth="1"/>
    <col min="14596" max="14596" width="47.6640625" style="743" customWidth="1"/>
    <col min="14597" max="14597" width="14.6640625" style="743" customWidth="1"/>
    <col min="14598" max="14598" width="12.6640625" style="743" customWidth="1"/>
    <col min="14599" max="14600" width="15.6640625" style="743" customWidth="1"/>
    <col min="14601" max="14849" width="9.109375" style="743"/>
    <col min="14850" max="14851" width="10.6640625" style="743" customWidth="1"/>
    <col min="14852" max="14852" width="47.6640625" style="743" customWidth="1"/>
    <col min="14853" max="14853" width="14.6640625" style="743" customWidth="1"/>
    <col min="14854" max="14854" width="12.6640625" style="743" customWidth="1"/>
    <col min="14855" max="14856" width="15.6640625" style="743" customWidth="1"/>
    <col min="14857" max="15105" width="9.109375" style="743"/>
    <col min="15106" max="15107" width="10.6640625" style="743" customWidth="1"/>
    <col min="15108" max="15108" width="47.6640625" style="743" customWidth="1"/>
    <col min="15109" max="15109" width="14.6640625" style="743" customWidth="1"/>
    <col min="15110" max="15110" width="12.6640625" style="743" customWidth="1"/>
    <col min="15111" max="15112" width="15.6640625" style="743" customWidth="1"/>
    <col min="15113" max="15361" width="9.109375" style="743"/>
    <col min="15362" max="15363" width="10.6640625" style="743" customWidth="1"/>
    <col min="15364" max="15364" width="47.6640625" style="743" customWidth="1"/>
    <col min="15365" max="15365" width="14.6640625" style="743" customWidth="1"/>
    <col min="15366" max="15366" width="12.6640625" style="743" customWidth="1"/>
    <col min="15367" max="15368" width="15.6640625" style="743" customWidth="1"/>
    <col min="15369" max="15617" width="9.109375" style="743"/>
    <col min="15618" max="15619" width="10.6640625" style="743" customWidth="1"/>
    <col min="15620" max="15620" width="47.6640625" style="743" customWidth="1"/>
    <col min="15621" max="15621" width="14.6640625" style="743" customWidth="1"/>
    <col min="15622" max="15622" width="12.6640625" style="743" customWidth="1"/>
    <col min="15623" max="15624" width="15.6640625" style="743" customWidth="1"/>
    <col min="15625" max="15873" width="9.109375" style="743"/>
    <col min="15874" max="15875" width="10.6640625" style="743" customWidth="1"/>
    <col min="15876" max="15876" width="47.6640625" style="743" customWidth="1"/>
    <col min="15877" max="15877" width="14.6640625" style="743" customWidth="1"/>
    <col min="15878" max="15878" width="12.6640625" style="743" customWidth="1"/>
    <col min="15879" max="15880" width="15.6640625" style="743" customWidth="1"/>
    <col min="15881" max="16129" width="9.109375" style="743"/>
    <col min="16130" max="16131" width="10.6640625" style="743" customWidth="1"/>
    <col min="16132" max="16132" width="47.6640625" style="743" customWidth="1"/>
    <col min="16133" max="16133" width="14.6640625" style="743" customWidth="1"/>
    <col min="16134" max="16134" width="12.6640625" style="743" customWidth="1"/>
    <col min="16135" max="16136" width="15.6640625" style="743" customWidth="1"/>
    <col min="16137" max="16384" width="9.109375" style="743"/>
  </cols>
  <sheetData>
    <row r="1" spans="2:8" ht="20.100000000000001" customHeight="1">
      <c r="B1" s="737" t="s">
        <v>1968</v>
      </c>
    </row>
    <row r="2" spans="2:8" s="746" customFormat="1" ht="15" customHeight="1">
      <c r="B2" s="744" t="s">
        <v>7</v>
      </c>
      <c r="C2" s="745" t="s">
        <v>239</v>
      </c>
      <c r="E2" s="747"/>
      <c r="F2" s="740"/>
      <c r="G2" s="748"/>
      <c r="H2" s="742"/>
    </row>
    <row r="3" spans="2:8" s="746" customFormat="1" ht="15" customHeight="1">
      <c r="B3" s="744" t="s">
        <v>8</v>
      </c>
      <c r="C3" s="745" t="s">
        <v>559</v>
      </c>
      <c r="E3" s="747"/>
      <c r="F3" s="740"/>
      <c r="G3" s="748"/>
      <c r="H3" s="742"/>
    </row>
    <row r="4" spans="2:8" s="746" customFormat="1" ht="15" customHeight="1">
      <c r="B4" s="744" t="s">
        <v>9</v>
      </c>
      <c r="C4" s="745" t="s">
        <v>671</v>
      </c>
      <c r="E4" s="747"/>
      <c r="F4" s="740"/>
      <c r="G4" s="748"/>
      <c r="H4" s="742"/>
    </row>
    <row r="5" spans="2:8" s="746" customFormat="1" ht="20.100000000000001" customHeight="1">
      <c r="B5" s="744" t="s">
        <v>10</v>
      </c>
      <c r="C5" s="745" t="s">
        <v>82</v>
      </c>
      <c r="D5" s="749"/>
      <c r="E5" s="749"/>
      <c r="F5" s="749"/>
      <c r="G5" s="749"/>
      <c r="H5" s="749"/>
    </row>
    <row r="6" spans="2:8" s="1056" customFormat="1" ht="9.9" customHeight="1">
      <c r="B6" s="1051"/>
      <c r="C6" s="1051"/>
      <c r="D6" s="1052"/>
      <c r="E6" s="1051"/>
      <c r="F6" s="1053"/>
      <c r="G6" s="1054"/>
      <c r="H6" s="1055"/>
    </row>
    <row r="7" spans="2:8" s="1061" customFormat="1" ht="32.1" customHeight="1" thickBot="1">
      <c r="B7" s="1057" t="s">
        <v>11</v>
      </c>
      <c r="C7" s="1057" t="s">
        <v>12</v>
      </c>
      <c r="D7" s="1058" t="s">
        <v>13</v>
      </c>
      <c r="E7" s="1057" t="s">
        <v>14</v>
      </c>
      <c r="F7" s="1059" t="s">
        <v>15</v>
      </c>
      <c r="G7" s="1078" t="s">
        <v>16</v>
      </c>
      <c r="H7" s="1060" t="s">
        <v>17</v>
      </c>
    </row>
    <row r="8" spans="2:8" s="1087" customFormat="1" ht="9.9" customHeight="1">
      <c r="B8" s="1083"/>
      <c r="C8" s="1083"/>
      <c r="D8" s="1084"/>
      <c r="E8" s="1083"/>
      <c r="F8" s="1085"/>
      <c r="G8" s="1090"/>
      <c r="H8" s="1086"/>
    </row>
    <row r="9" spans="2:8">
      <c r="D9" s="1067" t="s">
        <v>672</v>
      </c>
      <c r="G9" s="1080" t="s">
        <v>673</v>
      </c>
      <c r="H9" s="1068">
        <f>+SUM(H10:H45)</f>
        <v>0</v>
      </c>
    </row>
    <row r="10" spans="2:8">
      <c r="D10" s="1067"/>
      <c r="G10" s="1080"/>
      <c r="H10" s="1068"/>
    </row>
    <row r="11" spans="2:8">
      <c r="D11" s="1067" t="s">
        <v>561</v>
      </c>
      <c r="G11" s="92"/>
    </row>
    <row r="12" spans="2:8" ht="26.4">
      <c r="B12" s="738" t="s">
        <v>21</v>
      </c>
      <c r="C12" s="738" t="s">
        <v>634</v>
      </c>
      <c r="D12" s="739" t="s">
        <v>635</v>
      </c>
      <c r="E12" s="738" t="s">
        <v>22</v>
      </c>
      <c r="F12" s="740">
        <v>0.91</v>
      </c>
      <c r="G12" s="92"/>
      <c r="H12" s="742">
        <f>ROUND(F12*G12,2)</f>
        <v>0</v>
      </c>
    </row>
    <row r="13" spans="2:8" ht="26.4">
      <c r="D13" s="1069" t="s">
        <v>636</v>
      </c>
      <c r="G13" s="92"/>
    </row>
    <row r="14" spans="2:8">
      <c r="B14" s="738" t="s">
        <v>23</v>
      </c>
      <c r="C14" s="738" t="s">
        <v>562</v>
      </c>
      <c r="D14" s="739" t="s">
        <v>563</v>
      </c>
      <c r="E14" s="738" t="s">
        <v>564</v>
      </c>
      <c r="F14" s="740">
        <v>1</v>
      </c>
      <c r="G14" s="92"/>
      <c r="H14" s="742">
        <f>ROUND(F14*G14,2)</f>
        <v>0</v>
      </c>
    </row>
    <row r="15" spans="2:8" ht="52.8">
      <c r="D15" s="1069" t="s">
        <v>565</v>
      </c>
      <c r="G15" s="92"/>
    </row>
    <row r="16" spans="2:8">
      <c r="G16" s="92"/>
    </row>
    <row r="17" spans="2:8">
      <c r="D17" s="1067" t="s">
        <v>566</v>
      </c>
      <c r="G17" s="92"/>
    </row>
    <row r="18" spans="2:8" ht="52.8">
      <c r="B18" s="738" t="s">
        <v>21</v>
      </c>
      <c r="C18" s="738" t="s">
        <v>567</v>
      </c>
      <c r="D18" s="739" t="s">
        <v>568</v>
      </c>
      <c r="E18" s="738" t="s">
        <v>40</v>
      </c>
      <c r="F18" s="740">
        <v>308</v>
      </c>
      <c r="G18" s="92"/>
      <c r="H18" s="742">
        <f>ROUND(F18*G18,2)</f>
        <v>0</v>
      </c>
    </row>
    <row r="19" spans="2:8">
      <c r="B19" s="738" t="s">
        <v>23</v>
      </c>
      <c r="C19" s="738" t="s">
        <v>569</v>
      </c>
      <c r="D19" s="739" t="s">
        <v>570</v>
      </c>
      <c r="E19" s="738" t="s">
        <v>40</v>
      </c>
      <c r="F19" s="740">
        <v>55</v>
      </c>
      <c r="G19" s="92"/>
      <c r="H19" s="742">
        <f>ROUND(F19*G19,2)</f>
        <v>0</v>
      </c>
    </row>
    <row r="20" spans="2:8" ht="52.8">
      <c r="D20" s="1069" t="s">
        <v>656</v>
      </c>
      <c r="G20" s="92"/>
    </row>
    <row r="21" spans="2:8" ht="26.4">
      <c r="B21" s="738" t="s">
        <v>27</v>
      </c>
      <c r="C21" s="738" t="s">
        <v>105</v>
      </c>
      <c r="D21" s="739" t="s">
        <v>106</v>
      </c>
      <c r="E21" s="738" t="s">
        <v>31</v>
      </c>
      <c r="F21" s="740">
        <v>362</v>
      </c>
      <c r="G21" s="92"/>
      <c r="H21" s="742">
        <f>ROUND(F21*G21,2)</f>
        <v>0</v>
      </c>
    </row>
    <row r="22" spans="2:8" ht="26.4">
      <c r="B22" s="738" t="s">
        <v>28</v>
      </c>
      <c r="C22" s="738" t="s">
        <v>572</v>
      </c>
      <c r="D22" s="739" t="s">
        <v>573</v>
      </c>
      <c r="E22" s="738" t="s">
        <v>31</v>
      </c>
      <c r="F22" s="740">
        <v>362</v>
      </c>
      <c r="G22" s="92"/>
      <c r="H22" s="742">
        <f>ROUND(F22*G22,2)</f>
        <v>0</v>
      </c>
    </row>
    <row r="23" spans="2:8" ht="26.4">
      <c r="D23" s="1069" t="s">
        <v>574</v>
      </c>
      <c r="G23" s="92"/>
    </row>
    <row r="24" spans="2:8" ht="26.4">
      <c r="B24" s="738" t="s">
        <v>29</v>
      </c>
      <c r="C24" s="738" t="s">
        <v>657</v>
      </c>
      <c r="D24" s="739" t="s">
        <v>658</v>
      </c>
      <c r="E24" s="738" t="s">
        <v>26</v>
      </c>
      <c r="F24" s="740">
        <v>1950</v>
      </c>
      <c r="G24" s="92"/>
      <c r="H24" s="742">
        <f>ROUND(F24*G24,2)</f>
        <v>0</v>
      </c>
    </row>
    <row r="25" spans="2:8" ht="26.4">
      <c r="D25" s="1069" t="s">
        <v>659</v>
      </c>
      <c r="G25" s="92"/>
    </row>
    <row r="26" spans="2:8">
      <c r="B26" s="738" t="s">
        <v>30</v>
      </c>
      <c r="C26" s="738" t="s">
        <v>581</v>
      </c>
      <c r="D26" s="739" t="s">
        <v>582</v>
      </c>
      <c r="E26" s="738" t="s">
        <v>26</v>
      </c>
      <c r="F26" s="740">
        <v>960</v>
      </c>
      <c r="G26" s="92"/>
      <c r="H26" s="742">
        <f>ROUND(F26*G26,2)</f>
        <v>0</v>
      </c>
    </row>
    <row r="27" spans="2:8">
      <c r="B27" s="738" t="s">
        <v>32</v>
      </c>
      <c r="C27" s="738" t="s">
        <v>584</v>
      </c>
      <c r="D27" s="739" t="s">
        <v>585</v>
      </c>
      <c r="E27" s="738" t="s">
        <v>40</v>
      </c>
      <c r="F27" s="740">
        <v>29</v>
      </c>
      <c r="G27" s="92"/>
      <c r="H27" s="742">
        <f>ROUND(F27*G27,2)</f>
        <v>0</v>
      </c>
    </row>
    <row r="28" spans="2:8" ht="66">
      <c r="D28" s="1069" t="s">
        <v>586</v>
      </c>
      <c r="G28" s="92"/>
    </row>
    <row r="29" spans="2:8">
      <c r="B29" s="738" t="s">
        <v>33</v>
      </c>
      <c r="C29" s="738" t="s">
        <v>42</v>
      </c>
      <c r="D29" s="739" t="s">
        <v>43</v>
      </c>
      <c r="E29" s="738" t="s">
        <v>40</v>
      </c>
      <c r="F29" s="740">
        <v>261</v>
      </c>
      <c r="G29" s="92"/>
      <c r="H29" s="742">
        <f>ROUND(F29*G29,2)</f>
        <v>0</v>
      </c>
    </row>
    <row r="30" spans="2:8" ht="52.8">
      <c r="D30" s="1069" t="s">
        <v>583</v>
      </c>
      <c r="G30" s="92"/>
    </row>
    <row r="31" spans="2:8" ht="52.8">
      <c r="B31" s="738" t="s">
        <v>34</v>
      </c>
      <c r="C31" s="738" t="s">
        <v>103</v>
      </c>
      <c r="D31" s="739" t="s">
        <v>104</v>
      </c>
      <c r="E31" s="738" t="s">
        <v>40</v>
      </c>
      <c r="F31" s="740">
        <v>50</v>
      </c>
      <c r="G31" s="92"/>
      <c r="H31" s="742">
        <f>ROUND(F31*G31,2)</f>
        <v>0</v>
      </c>
    </row>
    <row r="32" spans="2:8" ht="26.4">
      <c r="D32" s="1069" t="s">
        <v>660</v>
      </c>
      <c r="G32" s="92"/>
    </row>
    <row r="33" spans="2:8" ht="26.4">
      <c r="B33" s="738" t="s">
        <v>35</v>
      </c>
      <c r="C33" s="738" t="s">
        <v>661</v>
      </c>
      <c r="D33" s="739" t="s">
        <v>662</v>
      </c>
      <c r="E33" s="738" t="s">
        <v>24</v>
      </c>
      <c r="F33" s="740">
        <v>23</v>
      </c>
      <c r="G33" s="92"/>
      <c r="H33" s="742">
        <f>ROUND(F33*G33,2)</f>
        <v>0</v>
      </c>
    </row>
    <row r="34" spans="2:8" ht="66">
      <c r="D34" s="1069" t="s">
        <v>663</v>
      </c>
      <c r="G34" s="92"/>
    </row>
    <row r="35" spans="2:8" ht="26.4">
      <c r="B35" s="738" t="s">
        <v>36</v>
      </c>
      <c r="C35" s="738" t="s">
        <v>674</v>
      </c>
      <c r="D35" s="739" t="s">
        <v>675</v>
      </c>
      <c r="E35" s="738" t="s">
        <v>26</v>
      </c>
      <c r="F35" s="740">
        <v>1</v>
      </c>
      <c r="G35" s="92"/>
      <c r="H35" s="742">
        <f>ROUND(F35*G35,2)</f>
        <v>0</v>
      </c>
    </row>
    <row r="36" spans="2:8" ht="66">
      <c r="D36" s="1069" t="s">
        <v>676</v>
      </c>
      <c r="G36" s="92"/>
    </row>
    <row r="37" spans="2:8" ht="26.4">
      <c r="B37" s="738" t="s">
        <v>68</v>
      </c>
      <c r="C37" s="738" t="s">
        <v>587</v>
      </c>
      <c r="D37" s="739" t="s">
        <v>588</v>
      </c>
      <c r="E37" s="738" t="s">
        <v>26</v>
      </c>
      <c r="F37" s="740">
        <v>225</v>
      </c>
      <c r="G37" s="92"/>
      <c r="H37" s="742">
        <f>ROUND(F37*G37,2)</f>
        <v>0</v>
      </c>
    </row>
    <row r="38" spans="2:8" ht="52.8">
      <c r="D38" s="1069" t="s">
        <v>640</v>
      </c>
      <c r="G38" s="92"/>
    </row>
    <row r="39" spans="2:8">
      <c r="G39" s="92"/>
    </row>
    <row r="40" spans="2:8">
      <c r="D40" s="1067" t="s">
        <v>590</v>
      </c>
      <c r="G40" s="92"/>
    </row>
    <row r="41" spans="2:8" ht="39.6">
      <c r="B41" s="738" t="s">
        <v>21</v>
      </c>
      <c r="C41" s="738" t="s">
        <v>677</v>
      </c>
      <c r="D41" s="739" t="s">
        <v>678</v>
      </c>
      <c r="E41" s="738" t="s">
        <v>592</v>
      </c>
      <c r="F41" s="740">
        <v>1</v>
      </c>
      <c r="G41" s="92"/>
      <c r="H41" s="742">
        <f>ROUND(F41*G41,2)</f>
        <v>0</v>
      </c>
    </row>
    <row r="42" spans="2:8" ht="39.6">
      <c r="B42" s="738" t="s">
        <v>23</v>
      </c>
      <c r="C42" s="738" t="s">
        <v>679</v>
      </c>
      <c r="D42" s="739" t="s">
        <v>680</v>
      </c>
      <c r="E42" s="738" t="s">
        <v>592</v>
      </c>
      <c r="F42" s="740">
        <v>4</v>
      </c>
      <c r="G42" s="92"/>
      <c r="H42" s="742">
        <f>ROUND(F42*G42,2)</f>
        <v>0</v>
      </c>
    </row>
    <row r="43" spans="2:8" ht="26.4">
      <c r="B43" s="738" t="s">
        <v>27</v>
      </c>
      <c r="C43" s="738" t="s">
        <v>668</v>
      </c>
      <c r="D43" s="739" t="s">
        <v>669</v>
      </c>
      <c r="E43" s="738" t="s">
        <v>24</v>
      </c>
      <c r="F43" s="740">
        <v>23</v>
      </c>
      <c r="G43" s="92"/>
      <c r="H43" s="742">
        <f>ROUND(F43*G43,2)</f>
        <v>0</v>
      </c>
    </row>
    <row r="44" spans="2:8" ht="26.4">
      <c r="D44" s="1069" t="s">
        <v>670</v>
      </c>
      <c r="G44" s="92"/>
    </row>
    <row r="45" spans="2:8">
      <c r="G45" s="92"/>
    </row>
    <row r="46" spans="2:8" ht="17.399999999999999" customHeight="1">
      <c r="D46" s="1088" t="str">
        <f>D9</f>
        <v>1 Kabelsko razdelilni sistem (KRS)</v>
      </c>
      <c r="E46" s="1089">
        <f>H9</f>
        <v>0</v>
      </c>
      <c r="G46" s="92"/>
    </row>
    <row r="47" spans="2:8" ht="17.399999999999999" customHeight="1">
      <c r="D47" s="1076" t="s">
        <v>61</v>
      </c>
      <c r="E47" s="1077">
        <f>+SUM(E46:E46)</f>
        <v>0</v>
      </c>
      <c r="G47" s="92"/>
    </row>
    <row r="48" spans="2:8">
      <c r="G48" s="92"/>
    </row>
    <row r="49" spans="7:7">
      <c r="G49" s="92"/>
    </row>
    <row r="50" spans="7:7">
      <c r="G50" s="92"/>
    </row>
    <row r="51" spans="7:7">
      <c r="G51" s="92"/>
    </row>
    <row r="52" spans="7:7">
      <c r="G52" s="92"/>
    </row>
    <row r="53" spans="7:7">
      <c r="G53" s="92"/>
    </row>
    <row r="54" spans="7:7">
      <c r="G54" s="92"/>
    </row>
    <row r="55" spans="7:7">
      <c r="G55" s="92"/>
    </row>
    <row r="56" spans="7:7">
      <c r="G56" s="92"/>
    </row>
    <row r="57" spans="7:7">
      <c r="G57" s="92"/>
    </row>
    <row r="58" spans="7:7">
      <c r="G58" s="92"/>
    </row>
    <row r="59" spans="7:7">
      <c r="G59" s="92"/>
    </row>
    <row r="60" spans="7:7">
      <c r="G60" s="92"/>
    </row>
    <row r="61" spans="7:7">
      <c r="G61" s="92"/>
    </row>
    <row r="62" spans="7:7">
      <c r="G62" s="92"/>
    </row>
    <row r="63" spans="7:7">
      <c r="G63" s="92"/>
    </row>
    <row r="64" spans="7:7">
      <c r="G64" s="92"/>
    </row>
    <row r="65" spans="7:7">
      <c r="G65" s="92"/>
    </row>
    <row r="66" spans="7:7">
      <c r="G66" s="92"/>
    </row>
    <row r="67" spans="7:7">
      <c r="G67" s="92"/>
    </row>
    <row r="68" spans="7:7">
      <c r="G68" s="92"/>
    </row>
    <row r="69" spans="7:7">
      <c r="G69" s="92"/>
    </row>
    <row r="70" spans="7:7">
      <c r="G70" s="92"/>
    </row>
  </sheetData>
  <sheetProtection algorithmName="SHA-512" hashValue="/EeNkqcKYJFajsx+2rdtekOHdwxTQ51FdMhTnkHcj74ChAu7iJD/Uco9/oZEVKTYwlG0hhC8u+cyqHZ2gbdcFQ==" saltValue="rr8PzMszea8JZ2gNoH/c2Q==" spinCount="100000" sheet="1" objects="1" scenarios="1"/>
  <pageMargins left="0.98425196850393704" right="0.39370078740157499" top="0.78740157480314998" bottom="0.78740157480314998" header="0" footer="0.196850393700787"/>
  <pageSetup paperSize="9" scale="70" fitToHeight="0" orientation="portrait" r:id="rId1"/>
  <headerFooter>
    <oddFooter>&amp;CStran &amp;P od &amp;N</oddFooter>
  </headerFooter>
  <rowBreaks count="1" manualBreakCount="1">
    <brk id="38" min="1" max="7"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37492-BC67-4370-BFF0-E5F767224363}">
  <sheetPr>
    <pageSetUpPr fitToPage="1"/>
  </sheetPr>
  <dimension ref="A1:H201"/>
  <sheetViews>
    <sheetView view="pageBreakPreview" zoomScale="130" zoomScaleNormal="175" zoomScaleSheetLayoutView="130" zoomScalePageLayoutView="80" workbookViewId="0">
      <selection activeCell="J196" sqref="J196"/>
    </sheetView>
  </sheetViews>
  <sheetFormatPr defaultColWidth="9.109375" defaultRowHeight="14.4"/>
  <cols>
    <col min="1" max="1" width="3.109375" style="1098" bestFit="1" customWidth="1"/>
    <col min="2" max="2" width="50" style="1098" customWidth="1"/>
    <col min="3" max="3" width="5.88671875" style="1098" customWidth="1"/>
    <col min="4" max="4" width="8.21875" style="1098" bestFit="1" customWidth="1"/>
    <col min="5" max="5" width="11.88671875" style="1098" bestFit="1" customWidth="1"/>
    <col min="6" max="6" width="14.109375" style="1098" customWidth="1"/>
    <col min="7" max="16384" width="9.109375" style="1098"/>
  </cols>
  <sheetData>
    <row r="1" spans="1:7" s="1097" customFormat="1" ht="15" customHeight="1">
      <c r="A1" s="1094"/>
      <c r="B1" s="1095"/>
      <c r="C1" s="1095"/>
      <c r="D1" s="1095"/>
      <c r="E1" s="1095"/>
      <c r="F1" s="1096"/>
      <c r="G1" s="1096"/>
    </row>
    <row r="2" spans="1:7" ht="52.5" customHeight="1">
      <c r="B2" s="1099" t="s">
        <v>307</v>
      </c>
      <c r="C2" s="1099"/>
      <c r="D2" s="1099"/>
      <c r="E2" s="1099"/>
      <c r="F2" s="1099"/>
    </row>
    <row r="3" spans="1:7" ht="9" customHeight="1">
      <c r="B3" s="1100"/>
      <c r="C3" s="1100"/>
      <c r="D3" s="1100"/>
      <c r="E3" s="1100"/>
      <c r="F3" s="1100"/>
    </row>
    <row r="4" spans="1:7" ht="19.5" customHeight="1">
      <c r="A4" s="1101"/>
      <c r="B4" s="1099" t="s">
        <v>308</v>
      </c>
      <c r="C4" s="1102"/>
      <c r="D4" s="1102"/>
      <c r="E4" s="1102"/>
      <c r="F4" s="1102"/>
    </row>
    <row r="5" spans="1:7">
      <c r="A5" s="1097"/>
    </row>
    <row r="6" spans="1:7">
      <c r="A6" s="1097"/>
      <c r="B6" s="1098" t="s">
        <v>309</v>
      </c>
    </row>
    <row r="7" spans="1:7">
      <c r="A7" s="1097"/>
      <c r="B7" s="1103" t="s">
        <v>310</v>
      </c>
      <c r="C7" s="1103"/>
      <c r="D7" s="1103"/>
      <c r="E7" s="1103"/>
      <c r="F7" s="1103"/>
    </row>
    <row r="8" spans="1:7" s="1097" customFormat="1" ht="15.6">
      <c r="A8" s="1104"/>
      <c r="B8" s="1105"/>
      <c r="C8" s="1105"/>
      <c r="D8" s="1106"/>
      <c r="E8" s="1106"/>
      <c r="F8" s="1106"/>
      <c r="G8" s="1107"/>
    </row>
    <row r="9" spans="1:7" s="1097" customFormat="1" ht="20.100000000000001" customHeight="1">
      <c r="A9" s="1108" t="s">
        <v>2166</v>
      </c>
      <c r="B9" s="1108"/>
      <c r="C9" s="1108"/>
      <c r="D9" s="1108"/>
      <c r="E9" s="1108"/>
      <c r="F9" s="1108"/>
      <c r="G9" s="1109"/>
    </row>
    <row r="10" spans="1:7" ht="15.6">
      <c r="A10" s="1110"/>
      <c r="B10" s="1110"/>
      <c r="C10" s="1110"/>
      <c r="D10" s="1110"/>
      <c r="E10" s="1110"/>
      <c r="F10" s="1110"/>
    </row>
    <row r="11" spans="1:7">
      <c r="A11" s="1101"/>
    </row>
    <row r="12" spans="1:7" ht="15" customHeight="1">
      <c r="A12" s="1101"/>
      <c r="B12" s="1111" t="s">
        <v>311</v>
      </c>
      <c r="C12" s="1111"/>
      <c r="D12" s="1111"/>
      <c r="E12" s="1111"/>
      <c r="F12" s="1111"/>
    </row>
    <row r="13" spans="1:7" s="1113" customFormat="1">
      <c r="A13" s="1112"/>
      <c r="B13" s="1113" t="s">
        <v>312</v>
      </c>
      <c r="C13" s="1114" t="s">
        <v>2110</v>
      </c>
      <c r="D13" s="1114" t="s">
        <v>15</v>
      </c>
      <c r="E13" s="1091" t="s">
        <v>16</v>
      </c>
      <c r="F13" s="1114" t="s">
        <v>17</v>
      </c>
    </row>
    <row r="14" spans="1:7" ht="57.6">
      <c r="A14" s="1101">
        <v>1</v>
      </c>
      <c r="B14" s="1115" t="s">
        <v>313</v>
      </c>
      <c r="C14" s="1098" t="s">
        <v>314</v>
      </c>
      <c r="D14" s="1116">
        <v>450</v>
      </c>
      <c r="E14" s="1092"/>
      <c r="F14" s="1117">
        <f>ROUND(D14*E14,2)</f>
        <v>0</v>
      </c>
    </row>
    <row r="15" spans="1:7">
      <c r="A15" s="1101"/>
      <c r="D15" s="1116"/>
      <c r="E15" s="1092"/>
      <c r="F15" s="1117"/>
    </row>
    <row r="16" spans="1:7" ht="28.8">
      <c r="A16" s="1101">
        <v>2</v>
      </c>
      <c r="B16" s="1115" t="s">
        <v>315</v>
      </c>
      <c r="C16" s="1098" t="s">
        <v>314</v>
      </c>
      <c r="D16" s="1116">
        <v>700</v>
      </c>
      <c r="E16" s="1092"/>
      <c r="F16" s="1117">
        <f t="shared" ref="F15:F28" si="0">ROUND(D16*E16,2)</f>
        <v>0</v>
      </c>
    </row>
    <row r="17" spans="1:6">
      <c r="A17" s="1101"/>
      <c r="D17" s="1116"/>
      <c r="E17" s="1092"/>
      <c r="F17" s="1117"/>
    </row>
    <row r="18" spans="1:6" ht="72">
      <c r="A18" s="1101">
        <v>3</v>
      </c>
      <c r="B18" s="1115" t="s">
        <v>316</v>
      </c>
      <c r="C18" s="1098" t="s">
        <v>317</v>
      </c>
      <c r="D18" s="1116">
        <v>4</v>
      </c>
      <c r="E18" s="1092"/>
      <c r="F18" s="1117">
        <f t="shared" si="0"/>
        <v>0</v>
      </c>
    </row>
    <row r="19" spans="1:6">
      <c r="A19" s="1101"/>
      <c r="D19" s="1116"/>
      <c r="E19" s="1092"/>
      <c r="F19" s="1117"/>
    </row>
    <row r="20" spans="1:6" ht="28.8">
      <c r="A20" s="1101">
        <v>4</v>
      </c>
      <c r="B20" s="1115" t="s">
        <v>318</v>
      </c>
      <c r="C20" s="1098" t="s">
        <v>314</v>
      </c>
      <c r="D20" s="1116">
        <v>450</v>
      </c>
      <c r="E20" s="1092"/>
      <c r="F20" s="1117">
        <f t="shared" si="0"/>
        <v>0</v>
      </c>
    </row>
    <row r="21" spans="1:6">
      <c r="A21" s="1101"/>
      <c r="D21" s="1116"/>
      <c r="E21" s="1092"/>
      <c r="F21" s="1117"/>
    </row>
    <row r="22" spans="1:6" ht="28.8">
      <c r="A22" s="1101">
        <v>5</v>
      </c>
      <c r="B22" s="1115" t="s">
        <v>319</v>
      </c>
      <c r="C22" s="1098" t="s">
        <v>317</v>
      </c>
      <c r="D22" s="1116">
        <v>5</v>
      </c>
      <c r="E22" s="1092"/>
      <c r="F22" s="1117">
        <f t="shared" si="0"/>
        <v>0</v>
      </c>
    </row>
    <row r="23" spans="1:6">
      <c r="A23" s="1101"/>
      <c r="D23" s="1116"/>
      <c r="E23" s="1092"/>
      <c r="F23" s="1117"/>
    </row>
    <row r="24" spans="1:6" ht="28.8">
      <c r="A24" s="1101">
        <v>6</v>
      </c>
      <c r="B24" s="1115" t="s">
        <v>320</v>
      </c>
      <c r="C24" s="1098" t="s">
        <v>321</v>
      </c>
      <c r="D24" s="1116">
        <v>1</v>
      </c>
      <c r="E24" s="1092"/>
      <c r="F24" s="1117">
        <f t="shared" si="0"/>
        <v>0</v>
      </c>
    </row>
    <row r="25" spans="1:6">
      <c r="A25" s="1101"/>
      <c r="D25" s="1116"/>
      <c r="E25" s="1092"/>
      <c r="F25" s="1117"/>
    </row>
    <row r="26" spans="1:6" ht="43.2">
      <c r="A26" s="1101">
        <v>7</v>
      </c>
      <c r="B26" s="1115" t="s">
        <v>322</v>
      </c>
      <c r="C26" s="1098" t="s">
        <v>321</v>
      </c>
      <c r="D26" s="1116">
        <v>1</v>
      </c>
      <c r="E26" s="1092"/>
      <c r="F26" s="1117">
        <f t="shared" si="0"/>
        <v>0</v>
      </c>
    </row>
    <row r="27" spans="1:6">
      <c r="A27" s="1101"/>
      <c r="D27" s="1116"/>
      <c r="E27" s="1092"/>
      <c r="F27" s="1117"/>
    </row>
    <row r="28" spans="1:6" ht="16.5" customHeight="1">
      <c r="A28" s="1101">
        <v>8</v>
      </c>
      <c r="B28" s="1098" t="s">
        <v>323</v>
      </c>
      <c r="C28" s="1098" t="s">
        <v>317</v>
      </c>
      <c r="D28" s="1116">
        <v>1</v>
      </c>
      <c r="E28" s="1092"/>
      <c r="F28" s="1117">
        <f t="shared" si="0"/>
        <v>0</v>
      </c>
    </row>
    <row r="29" spans="1:6" ht="16.5" customHeight="1">
      <c r="A29" s="1101"/>
      <c r="D29" s="1116"/>
      <c r="E29" s="1092"/>
      <c r="F29" s="1117"/>
    </row>
    <row r="30" spans="1:6" ht="16.5" customHeight="1">
      <c r="A30" s="1101"/>
      <c r="D30" s="1116"/>
      <c r="E30" s="1092"/>
      <c r="F30" s="1117"/>
    </row>
    <row r="31" spans="1:6" ht="16.5" customHeight="1">
      <c r="A31" s="1101"/>
      <c r="B31" s="1111" t="s">
        <v>324</v>
      </c>
      <c r="C31" s="1111"/>
      <c r="D31" s="1118"/>
      <c r="E31" s="1093"/>
      <c r="F31" s="1119"/>
    </row>
    <row r="32" spans="1:6" ht="16.5" customHeight="1">
      <c r="A32" s="1101"/>
      <c r="B32" s="1113" t="s">
        <v>312</v>
      </c>
      <c r="C32" s="1114" t="s">
        <v>2110</v>
      </c>
      <c r="D32" s="1114" t="s">
        <v>15</v>
      </c>
      <c r="E32" s="1091" t="s">
        <v>16</v>
      </c>
      <c r="F32" s="1114" t="s">
        <v>17</v>
      </c>
    </row>
    <row r="33" spans="1:6" ht="75" customHeight="1">
      <c r="A33" s="1101">
        <v>9</v>
      </c>
      <c r="B33" s="1115" t="s">
        <v>325</v>
      </c>
      <c r="C33" s="1098" t="s">
        <v>326</v>
      </c>
      <c r="D33" s="1116">
        <v>30</v>
      </c>
      <c r="E33" s="1092"/>
      <c r="F33" s="1117">
        <f t="shared" ref="F33:F86" si="1">ROUND(D33*E33,2)</f>
        <v>0</v>
      </c>
    </row>
    <row r="34" spans="1:6" ht="16.5" customHeight="1">
      <c r="A34" s="1101"/>
      <c r="D34" s="1116"/>
      <c r="E34" s="1092"/>
      <c r="F34" s="1117"/>
    </row>
    <row r="35" spans="1:6" ht="75.75" customHeight="1">
      <c r="A35" s="1101">
        <v>10</v>
      </c>
      <c r="B35" s="1115" t="s">
        <v>327</v>
      </c>
      <c r="C35" s="1098" t="s">
        <v>326</v>
      </c>
      <c r="D35" s="1116">
        <v>80</v>
      </c>
      <c r="E35" s="1092"/>
      <c r="F35" s="1117">
        <f t="shared" si="1"/>
        <v>0</v>
      </c>
    </row>
    <row r="36" spans="1:6" ht="16.5" customHeight="1">
      <c r="A36" s="1101"/>
      <c r="D36" s="1116"/>
      <c r="E36" s="1092"/>
      <c r="F36" s="1117"/>
    </row>
    <row r="37" spans="1:6" ht="74.25" customHeight="1">
      <c r="A37" s="1101">
        <v>11</v>
      </c>
      <c r="B37" s="1115" t="s">
        <v>328</v>
      </c>
      <c r="C37" s="1098" t="s">
        <v>326</v>
      </c>
      <c r="D37" s="1116">
        <v>10</v>
      </c>
      <c r="E37" s="1092"/>
      <c r="F37" s="1117">
        <f t="shared" si="1"/>
        <v>0</v>
      </c>
    </row>
    <row r="38" spans="1:6">
      <c r="A38" s="1101"/>
      <c r="D38" s="1116"/>
      <c r="E38" s="1092"/>
      <c r="F38" s="1117"/>
    </row>
    <row r="39" spans="1:6" ht="60.75" customHeight="1">
      <c r="A39" s="1101">
        <v>12</v>
      </c>
      <c r="B39" s="1115" t="s">
        <v>329</v>
      </c>
      <c r="C39" s="1098" t="s">
        <v>326</v>
      </c>
      <c r="D39" s="1116">
        <v>50</v>
      </c>
      <c r="E39" s="1092"/>
      <c r="F39" s="1117">
        <f t="shared" si="1"/>
        <v>0</v>
      </c>
    </row>
    <row r="40" spans="1:6">
      <c r="A40" s="1101"/>
      <c r="D40" s="1116"/>
      <c r="E40" s="1092"/>
      <c r="F40" s="1117"/>
    </row>
    <row r="41" spans="1:6" ht="57.6">
      <c r="A41" s="1101">
        <v>13</v>
      </c>
      <c r="B41" s="1115" t="s">
        <v>330</v>
      </c>
      <c r="C41" s="1098" t="s">
        <v>326</v>
      </c>
      <c r="D41" s="1116">
        <v>9</v>
      </c>
      <c r="E41" s="1092"/>
      <c r="F41" s="1117">
        <f t="shared" si="1"/>
        <v>0</v>
      </c>
    </row>
    <row r="42" spans="1:6">
      <c r="A42" s="1101"/>
      <c r="D42" s="1116"/>
      <c r="E42" s="1092"/>
      <c r="F42" s="1117"/>
    </row>
    <row r="43" spans="1:6" ht="72">
      <c r="A43" s="1101">
        <v>14</v>
      </c>
      <c r="B43" s="1115" t="s">
        <v>331</v>
      </c>
      <c r="C43" s="1098" t="s">
        <v>326</v>
      </c>
      <c r="D43" s="1116">
        <v>3</v>
      </c>
      <c r="E43" s="1092"/>
      <c r="F43" s="1117">
        <f t="shared" si="1"/>
        <v>0</v>
      </c>
    </row>
    <row r="44" spans="1:6">
      <c r="A44" s="1101"/>
      <c r="D44" s="1116"/>
      <c r="E44" s="1092"/>
      <c r="F44" s="1117"/>
    </row>
    <row r="45" spans="1:6" ht="28.8">
      <c r="A45" s="1101">
        <v>15</v>
      </c>
      <c r="B45" s="1115" t="s">
        <v>332</v>
      </c>
      <c r="C45" s="1098" t="s">
        <v>326</v>
      </c>
      <c r="D45" s="1116">
        <v>5</v>
      </c>
      <c r="E45" s="1092"/>
      <c r="F45" s="1117">
        <f t="shared" si="1"/>
        <v>0</v>
      </c>
    </row>
    <row r="46" spans="1:6">
      <c r="A46" s="1101"/>
      <c r="D46" s="1116"/>
      <c r="E46" s="1092"/>
      <c r="F46" s="1117"/>
    </row>
    <row r="47" spans="1:6" ht="43.2">
      <c r="A47" s="1101">
        <v>16</v>
      </c>
      <c r="B47" s="1115" t="s">
        <v>333</v>
      </c>
      <c r="C47" s="1098" t="s">
        <v>326</v>
      </c>
      <c r="D47" s="1116">
        <v>182</v>
      </c>
      <c r="E47" s="1092"/>
      <c r="F47" s="1117">
        <f t="shared" si="1"/>
        <v>0</v>
      </c>
    </row>
    <row r="48" spans="1:6">
      <c r="A48" s="1101"/>
      <c r="D48" s="1116"/>
      <c r="E48" s="1092"/>
      <c r="F48" s="1117"/>
    </row>
    <row r="49" spans="1:6" ht="72">
      <c r="A49" s="1101">
        <v>17</v>
      </c>
      <c r="B49" s="1115" t="s">
        <v>334</v>
      </c>
      <c r="C49" s="1098" t="s">
        <v>317</v>
      </c>
      <c r="D49" s="1116">
        <v>2</v>
      </c>
      <c r="E49" s="1092"/>
      <c r="F49" s="1117">
        <f t="shared" si="1"/>
        <v>0</v>
      </c>
    </row>
    <row r="50" spans="1:6">
      <c r="A50" s="1101"/>
      <c r="D50" s="1116"/>
      <c r="E50" s="1092"/>
      <c r="F50" s="1117"/>
    </row>
    <row r="51" spans="1:6" ht="43.2">
      <c r="A51" s="1101">
        <v>18</v>
      </c>
      <c r="B51" s="1115" t="s">
        <v>335</v>
      </c>
      <c r="C51" s="1098" t="s">
        <v>314</v>
      </c>
      <c r="D51" s="1116">
        <v>1800</v>
      </c>
      <c r="E51" s="1092"/>
      <c r="F51" s="1117">
        <f t="shared" si="1"/>
        <v>0</v>
      </c>
    </row>
    <row r="52" spans="1:6">
      <c r="A52" s="1101"/>
      <c r="D52" s="1116"/>
      <c r="E52" s="1092"/>
      <c r="F52" s="1117"/>
    </row>
    <row r="53" spans="1:6">
      <c r="A53" s="1101">
        <v>19</v>
      </c>
      <c r="B53" s="1098" t="s">
        <v>336</v>
      </c>
      <c r="C53" s="1098" t="s">
        <v>337</v>
      </c>
      <c r="D53" s="1116">
        <v>50</v>
      </c>
      <c r="E53" s="1092"/>
      <c r="F53" s="1117">
        <f t="shared" si="1"/>
        <v>0</v>
      </c>
    </row>
    <row r="54" spans="1:6">
      <c r="A54" s="1101"/>
      <c r="D54" s="1116"/>
      <c r="E54" s="1092"/>
      <c r="F54" s="1117"/>
    </row>
    <row r="55" spans="1:6" ht="100.8">
      <c r="A55" s="1101">
        <v>20</v>
      </c>
      <c r="B55" s="1115" t="s">
        <v>338</v>
      </c>
      <c r="C55" s="1098" t="s">
        <v>314</v>
      </c>
      <c r="D55" s="1116">
        <v>20</v>
      </c>
      <c r="E55" s="1092"/>
      <c r="F55" s="1117">
        <f t="shared" si="1"/>
        <v>0</v>
      </c>
    </row>
    <row r="56" spans="1:6">
      <c r="A56" s="1101"/>
      <c r="D56" s="1116"/>
      <c r="E56" s="1092"/>
      <c r="F56" s="1117"/>
    </row>
    <row r="57" spans="1:6" ht="100.8">
      <c r="A57" s="1101">
        <v>21</v>
      </c>
      <c r="B57" s="1115" t="s">
        <v>339</v>
      </c>
      <c r="C57" s="1098" t="s">
        <v>314</v>
      </c>
      <c r="D57" s="1116">
        <v>30</v>
      </c>
      <c r="E57" s="1092"/>
      <c r="F57" s="1117">
        <f t="shared" si="1"/>
        <v>0</v>
      </c>
    </row>
    <row r="58" spans="1:6">
      <c r="A58" s="1101"/>
      <c r="D58" s="1116"/>
      <c r="E58" s="1092"/>
      <c r="F58" s="1117"/>
    </row>
    <row r="59" spans="1:6" ht="72">
      <c r="A59" s="1101">
        <v>22</v>
      </c>
      <c r="B59" s="1115" t="s">
        <v>340</v>
      </c>
      <c r="C59" s="1098" t="s">
        <v>314</v>
      </c>
      <c r="D59" s="1116">
        <v>55</v>
      </c>
      <c r="E59" s="1092"/>
      <c r="F59" s="1117">
        <f t="shared" si="1"/>
        <v>0</v>
      </c>
    </row>
    <row r="60" spans="1:6">
      <c r="A60" s="1101"/>
      <c r="D60" s="1116"/>
      <c r="E60" s="1092"/>
      <c r="F60" s="1117"/>
    </row>
    <row r="61" spans="1:6" ht="100.8">
      <c r="A61" s="1101">
        <v>23</v>
      </c>
      <c r="B61" s="1115" t="s">
        <v>341</v>
      </c>
      <c r="C61" s="1098" t="s">
        <v>314</v>
      </c>
      <c r="D61" s="1116">
        <v>130</v>
      </c>
      <c r="E61" s="1092"/>
      <c r="F61" s="1117">
        <f t="shared" si="1"/>
        <v>0</v>
      </c>
    </row>
    <row r="62" spans="1:6">
      <c r="A62" s="1101"/>
      <c r="D62" s="1116"/>
      <c r="E62" s="1092"/>
      <c r="F62" s="1117"/>
    </row>
    <row r="63" spans="1:6" ht="72">
      <c r="A63" s="1101">
        <v>24</v>
      </c>
      <c r="B63" s="1115" t="s">
        <v>342</v>
      </c>
      <c r="C63" s="1098" t="s">
        <v>314</v>
      </c>
      <c r="D63" s="1116">
        <v>130</v>
      </c>
      <c r="E63" s="1092"/>
      <c r="F63" s="1117">
        <f t="shared" si="1"/>
        <v>0</v>
      </c>
    </row>
    <row r="64" spans="1:6">
      <c r="A64" s="1101"/>
      <c r="D64" s="1116"/>
      <c r="E64" s="1092"/>
      <c r="F64" s="1117"/>
    </row>
    <row r="65" spans="1:8" ht="72">
      <c r="A65" s="1101">
        <v>25</v>
      </c>
      <c r="B65" s="1115" t="s">
        <v>343</v>
      </c>
      <c r="C65" s="1098" t="s">
        <v>314</v>
      </c>
      <c r="D65" s="1116">
        <v>20</v>
      </c>
      <c r="E65" s="1092"/>
      <c r="F65" s="1117">
        <f t="shared" si="1"/>
        <v>0</v>
      </c>
    </row>
    <row r="66" spans="1:8">
      <c r="A66" s="1101"/>
      <c r="D66" s="1116"/>
      <c r="E66" s="1092"/>
      <c r="F66" s="1117"/>
    </row>
    <row r="67" spans="1:8" ht="43.2">
      <c r="A67" s="1101">
        <v>26</v>
      </c>
      <c r="B67" s="1115" t="s">
        <v>344</v>
      </c>
      <c r="C67" s="1098" t="s">
        <v>317</v>
      </c>
      <c r="D67" s="1116">
        <v>2</v>
      </c>
      <c r="E67" s="1092"/>
      <c r="F67" s="1117">
        <f t="shared" si="1"/>
        <v>0</v>
      </c>
    </row>
    <row r="68" spans="1:8">
      <c r="A68" s="1101"/>
      <c r="D68" s="1116"/>
      <c r="E68" s="1092"/>
      <c r="F68" s="1117"/>
    </row>
    <row r="69" spans="1:8" ht="57.6">
      <c r="A69" s="1101">
        <v>27</v>
      </c>
      <c r="B69" s="1115" t="s">
        <v>345</v>
      </c>
      <c r="C69" s="1098" t="s">
        <v>317</v>
      </c>
      <c r="D69" s="1116">
        <v>7</v>
      </c>
      <c r="E69" s="1092"/>
      <c r="F69" s="1117">
        <f t="shared" si="1"/>
        <v>0</v>
      </c>
    </row>
    <row r="70" spans="1:8">
      <c r="A70" s="1101"/>
      <c r="D70" s="1116"/>
      <c r="E70" s="1092"/>
      <c r="F70" s="1117"/>
    </row>
    <row r="71" spans="1:8" ht="43.2">
      <c r="A71" s="1101">
        <v>28</v>
      </c>
      <c r="B71" s="1115" t="s">
        <v>346</v>
      </c>
      <c r="C71" s="1098" t="s">
        <v>314</v>
      </c>
      <c r="D71" s="1116">
        <v>100</v>
      </c>
      <c r="E71" s="1092"/>
      <c r="F71" s="1117">
        <f t="shared" si="1"/>
        <v>0</v>
      </c>
    </row>
    <row r="72" spans="1:8">
      <c r="A72" s="1101"/>
      <c r="D72" s="1116"/>
      <c r="E72" s="1092"/>
      <c r="F72" s="1117"/>
    </row>
    <row r="73" spans="1:8" ht="28.8">
      <c r="A73" s="1101">
        <v>29</v>
      </c>
      <c r="B73" s="1115" t="s">
        <v>1905</v>
      </c>
      <c r="C73" s="1098" t="s">
        <v>337</v>
      </c>
      <c r="D73" s="1116">
        <v>25</v>
      </c>
      <c r="E73" s="1092"/>
      <c r="F73" s="1117">
        <f t="shared" si="1"/>
        <v>0</v>
      </c>
    </row>
    <row r="74" spans="1:8" ht="57.6">
      <c r="A74" s="1101"/>
      <c r="B74" s="1115" t="s">
        <v>1906</v>
      </c>
      <c r="D74" s="1116"/>
      <c r="E74" s="1092"/>
      <c r="F74" s="1117"/>
    </row>
    <row r="75" spans="1:8">
      <c r="A75" s="1101"/>
      <c r="D75" s="1116"/>
      <c r="E75" s="1092"/>
      <c r="F75" s="1117"/>
    </row>
    <row r="76" spans="1:8" ht="72">
      <c r="A76" s="1101">
        <v>30</v>
      </c>
      <c r="B76" s="1115" t="s">
        <v>347</v>
      </c>
      <c r="C76" s="1098" t="s">
        <v>337</v>
      </c>
      <c r="D76" s="1116">
        <v>60</v>
      </c>
      <c r="E76" s="1092"/>
      <c r="F76" s="1117">
        <f t="shared" si="1"/>
        <v>0</v>
      </c>
      <c r="H76" s="1116"/>
    </row>
    <row r="77" spans="1:8">
      <c r="A77" s="1101"/>
      <c r="D77" s="1116"/>
      <c r="E77" s="1092"/>
      <c r="F77" s="1117"/>
    </row>
    <row r="78" spans="1:8" ht="72">
      <c r="A78" s="1101">
        <v>31</v>
      </c>
      <c r="B78" s="1115" t="s">
        <v>348</v>
      </c>
      <c r="C78" s="1098" t="s">
        <v>321</v>
      </c>
      <c r="D78" s="1116">
        <v>6</v>
      </c>
      <c r="E78" s="1092"/>
      <c r="F78" s="1117">
        <f t="shared" si="1"/>
        <v>0</v>
      </c>
    </row>
    <row r="79" spans="1:8">
      <c r="A79" s="1101"/>
      <c r="D79" s="1116"/>
      <c r="E79" s="1092"/>
      <c r="F79" s="1117"/>
    </row>
    <row r="80" spans="1:8" ht="86.4">
      <c r="A80" s="1101">
        <v>32</v>
      </c>
      <c r="B80" s="1115" t="s">
        <v>349</v>
      </c>
      <c r="C80" s="1098" t="s">
        <v>314</v>
      </c>
      <c r="D80" s="1116">
        <v>9</v>
      </c>
      <c r="E80" s="1092"/>
      <c r="F80" s="1117">
        <f t="shared" si="1"/>
        <v>0</v>
      </c>
    </row>
    <row r="81" spans="1:6">
      <c r="A81" s="1101"/>
      <c r="D81" s="1116"/>
      <c r="E81" s="1092"/>
      <c r="F81" s="1117"/>
    </row>
    <row r="82" spans="1:6" ht="57.6">
      <c r="A82" s="1101">
        <v>33</v>
      </c>
      <c r="B82" s="1115" t="s">
        <v>350</v>
      </c>
      <c r="C82" s="1098" t="s">
        <v>314</v>
      </c>
      <c r="D82" s="1116">
        <v>3</v>
      </c>
      <c r="E82" s="1092"/>
      <c r="F82" s="1117">
        <f t="shared" si="1"/>
        <v>0</v>
      </c>
    </row>
    <row r="83" spans="1:6">
      <c r="A83" s="1101"/>
      <c r="D83" s="1116"/>
      <c r="E83" s="1092"/>
      <c r="F83" s="1117"/>
    </row>
    <row r="84" spans="1:6" ht="57.6">
      <c r="A84" s="1101">
        <v>34</v>
      </c>
      <c r="B84" s="1115" t="s">
        <v>351</v>
      </c>
      <c r="C84" s="1098" t="s">
        <v>314</v>
      </c>
      <c r="D84" s="1116">
        <v>14</v>
      </c>
      <c r="E84" s="1092"/>
      <c r="F84" s="1117">
        <f t="shared" si="1"/>
        <v>0</v>
      </c>
    </row>
    <row r="85" spans="1:6">
      <c r="A85" s="1101"/>
      <c r="D85" s="1116"/>
      <c r="E85" s="1092"/>
      <c r="F85" s="1117"/>
    </row>
    <row r="86" spans="1:6">
      <c r="A86" s="1101">
        <v>35</v>
      </c>
      <c r="B86" s="1098" t="s">
        <v>323</v>
      </c>
      <c r="C86" s="1098" t="s">
        <v>317</v>
      </c>
      <c r="D86" s="1116">
        <v>1</v>
      </c>
      <c r="E86" s="1092"/>
      <c r="F86" s="1117">
        <f t="shared" si="1"/>
        <v>0</v>
      </c>
    </row>
    <row r="87" spans="1:6">
      <c r="A87" s="1101"/>
      <c r="D87" s="1116"/>
      <c r="E87" s="1092"/>
      <c r="F87" s="1117"/>
    </row>
    <row r="88" spans="1:6">
      <c r="A88" s="1101"/>
      <c r="D88" s="1116"/>
      <c r="E88" s="1092"/>
      <c r="F88" s="1117"/>
    </row>
    <row r="89" spans="1:6">
      <c r="A89" s="1101"/>
      <c r="D89" s="1116"/>
      <c r="E89" s="1092"/>
      <c r="F89" s="1117"/>
    </row>
    <row r="90" spans="1:6" ht="15.6">
      <c r="A90" s="1101"/>
      <c r="B90" s="1111" t="s">
        <v>352</v>
      </c>
      <c r="C90" s="1111"/>
      <c r="D90" s="1118"/>
      <c r="E90" s="1093"/>
      <c r="F90" s="1119"/>
    </row>
    <row r="91" spans="1:6">
      <c r="A91" s="1101"/>
      <c r="B91" s="1113" t="s">
        <v>312</v>
      </c>
      <c r="C91" s="1114" t="s">
        <v>2110</v>
      </c>
      <c r="D91" s="1114" t="s">
        <v>15</v>
      </c>
      <c r="E91" s="1091" t="s">
        <v>16</v>
      </c>
      <c r="F91" s="1114" t="s">
        <v>17</v>
      </c>
    </row>
    <row r="92" spans="1:6" ht="28.8">
      <c r="A92" s="1101">
        <v>36</v>
      </c>
      <c r="B92" s="1115" t="s">
        <v>353</v>
      </c>
      <c r="C92" s="1098" t="s">
        <v>314</v>
      </c>
      <c r="D92" s="1116">
        <v>310</v>
      </c>
      <c r="E92" s="1092"/>
      <c r="F92" s="1117">
        <f t="shared" ref="F92:F150" si="2">ROUND(D92*E92,2)</f>
        <v>0</v>
      </c>
    </row>
    <row r="93" spans="1:6">
      <c r="A93" s="1101"/>
      <c r="D93" s="1116"/>
      <c r="E93" s="1092"/>
      <c r="F93" s="1117"/>
    </row>
    <row r="94" spans="1:6" ht="28.8">
      <c r="A94" s="1101">
        <v>37</v>
      </c>
      <c r="B94" s="1115" t="s">
        <v>354</v>
      </c>
      <c r="C94" s="1098" t="s">
        <v>314</v>
      </c>
      <c r="D94" s="1116">
        <v>240</v>
      </c>
      <c r="E94" s="1092"/>
      <c r="F94" s="1117">
        <f t="shared" si="2"/>
        <v>0</v>
      </c>
    </row>
    <row r="95" spans="1:6">
      <c r="A95" s="1101"/>
      <c r="D95" s="1116"/>
      <c r="E95" s="1092"/>
      <c r="F95" s="1117"/>
    </row>
    <row r="96" spans="1:6" ht="28.8">
      <c r="A96" s="1101">
        <v>38</v>
      </c>
      <c r="B96" s="1115" t="s">
        <v>355</v>
      </c>
      <c r="C96" s="1098" t="s">
        <v>314</v>
      </c>
      <c r="D96" s="1116">
        <v>160</v>
      </c>
      <c r="E96" s="1092"/>
      <c r="F96" s="1117">
        <f t="shared" si="2"/>
        <v>0</v>
      </c>
    </row>
    <row r="97" spans="1:6">
      <c r="A97" s="1101"/>
      <c r="D97" s="1116"/>
      <c r="E97" s="1092"/>
      <c r="F97" s="1117"/>
    </row>
    <row r="98" spans="1:6" ht="28.8">
      <c r="A98" s="1101">
        <v>39</v>
      </c>
      <c r="B98" s="1115" t="s">
        <v>356</v>
      </c>
      <c r="C98" s="1098" t="s">
        <v>314</v>
      </c>
      <c r="D98" s="1116">
        <v>140</v>
      </c>
      <c r="E98" s="1092"/>
      <c r="F98" s="1117">
        <f t="shared" si="2"/>
        <v>0</v>
      </c>
    </row>
    <row r="99" spans="1:6">
      <c r="A99" s="1101"/>
      <c r="D99" s="1116"/>
      <c r="E99" s="1092"/>
      <c r="F99" s="1117"/>
    </row>
    <row r="100" spans="1:6" ht="28.8">
      <c r="A100" s="1101">
        <v>40</v>
      </c>
      <c r="B100" s="1115" t="s">
        <v>357</v>
      </c>
      <c r="C100" s="1098" t="s">
        <v>358</v>
      </c>
      <c r="D100" s="1116">
        <v>6</v>
      </c>
      <c r="E100" s="1092"/>
      <c r="F100" s="1117">
        <f t="shared" si="2"/>
        <v>0</v>
      </c>
    </row>
    <row r="101" spans="1:6">
      <c r="A101" s="1101"/>
      <c r="D101" s="1116"/>
      <c r="E101" s="1092"/>
      <c r="F101" s="1117"/>
    </row>
    <row r="102" spans="1:6" ht="28.8">
      <c r="A102" s="1101">
        <v>41</v>
      </c>
      <c r="B102" s="1115" t="s">
        <v>359</v>
      </c>
      <c r="C102" s="1098" t="s">
        <v>358</v>
      </c>
      <c r="D102" s="1116">
        <v>1</v>
      </c>
      <c r="E102" s="1092"/>
      <c r="F102" s="1117">
        <f t="shared" si="2"/>
        <v>0</v>
      </c>
    </row>
    <row r="103" spans="1:6">
      <c r="A103" s="1101"/>
      <c r="D103" s="1116"/>
      <c r="E103" s="1092"/>
      <c r="F103" s="1117"/>
    </row>
    <row r="104" spans="1:6" ht="28.8">
      <c r="A104" s="1101">
        <v>42</v>
      </c>
      <c r="B104" s="1115" t="s">
        <v>360</v>
      </c>
      <c r="C104" s="1098" t="s">
        <v>358</v>
      </c>
      <c r="D104" s="1116">
        <v>14</v>
      </c>
      <c r="E104" s="1092"/>
      <c r="F104" s="1117">
        <f t="shared" si="2"/>
        <v>0</v>
      </c>
    </row>
    <row r="105" spans="1:6">
      <c r="A105" s="1101"/>
      <c r="D105" s="1116"/>
      <c r="E105" s="1092"/>
      <c r="F105" s="1117"/>
    </row>
    <row r="106" spans="1:6" ht="28.8">
      <c r="A106" s="1101">
        <v>43</v>
      </c>
      <c r="B106" s="1115" t="s">
        <v>361</v>
      </c>
      <c r="C106" s="1098" t="s">
        <v>358</v>
      </c>
      <c r="D106" s="1116">
        <v>12</v>
      </c>
      <c r="E106" s="1092"/>
      <c r="F106" s="1117">
        <f t="shared" si="2"/>
        <v>0</v>
      </c>
    </row>
    <row r="107" spans="1:6" ht="15" customHeight="1">
      <c r="A107" s="1101"/>
      <c r="D107" s="1116"/>
      <c r="E107" s="1092"/>
      <c r="F107" s="1117"/>
    </row>
    <row r="108" spans="1:6" ht="28.8">
      <c r="A108" s="1101">
        <v>44</v>
      </c>
      <c r="B108" s="1115" t="s">
        <v>362</v>
      </c>
      <c r="C108" s="1098" t="s">
        <v>317</v>
      </c>
      <c r="D108" s="1116">
        <v>2</v>
      </c>
      <c r="E108" s="1092"/>
      <c r="F108" s="1117">
        <f t="shared" si="2"/>
        <v>0</v>
      </c>
    </row>
    <row r="109" spans="1:6">
      <c r="A109" s="1101"/>
      <c r="D109" s="1116"/>
      <c r="E109" s="1092"/>
      <c r="F109" s="1117"/>
    </row>
    <row r="110" spans="1:6" ht="100.8">
      <c r="A110" s="1101">
        <v>45</v>
      </c>
      <c r="B110" s="1115" t="s">
        <v>363</v>
      </c>
      <c r="C110" s="1098" t="s">
        <v>321</v>
      </c>
      <c r="D110" s="1116">
        <v>1</v>
      </c>
      <c r="E110" s="1092"/>
      <c r="F110" s="1117">
        <f t="shared" si="2"/>
        <v>0</v>
      </c>
    </row>
    <row r="111" spans="1:6">
      <c r="A111" s="1101"/>
      <c r="D111" s="1116"/>
      <c r="E111" s="1092"/>
      <c r="F111" s="1117"/>
    </row>
    <row r="112" spans="1:6" ht="57.6">
      <c r="A112" s="1101">
        <v>46</v>
      </c>
      <c r="B112" s="1115" t="s">
        <v>364</v>
      </c>
      <c r="C112" s="1098" t="s">
        <v>321</v>
      </c>
      <c r="D112" s="1116">
        <v>1</v>
      </c>
      <c r="E112" s="1092"/>
      <c r="F112" s="1117">
        <f t="shared" si="2"/>
        <v>0</v>
      </c>
    </row>
    <row r="113" spans="1:6">
      <c r="A113" s="1101"/>
      <c r="D113" s="1116"/>
      <c r="E113" s="1092"/>
      <c r="F113" s="1117"/>
    </row>
    <row r="114" spans="1:6" ht="100.8">
      <c r="A114" s="1101">
        <v>47</v>
      </c>
      <c r="B114" s="1115" t="s">
        <v>365</v>
      </c>
      <c r="C114" s="1098" t="s">
        <v>321</v>
      </c>
      <c r="D114" s="1116">
        <v>1</v>
      </c>
      <c r="E114" s="1092"/>
      <c r="F114" s="1117">
        <f t="shared" si="2"/>
        <v>0</v>
      </c>
    </row>
    <row r="115" spans="1:6">
      <c r="A115" s="1101"/>
      <c r="D115" s="1116"/>
      <c r="E115" s="1092"/>
      <c r="F115" s="1117"/>
    </row>
    <row r="116" spans="1:6" ht="100.8">
      <c r="A116" s="1101">
        <v>48</v>
      </c>
      <c r="B116" s="1115" t="s">
        <v>366</v>
      </c>
      <c r="C116" s="1098" t="s">
        <v>317</v>
      </c>
      <c r="D116" s="1116">
        <v>1</v>
      </c>
      <c r="E116" s="1092"/>
      <c r="F116" s="1117">
        <f t="shared" si="2"/>
        <v>0</v>
      </c>
    </row>
    <row r="117" spans="1:6">
      <c r="A117" s="1101"/>
      <c r="D117" s="1116"/>
      <c r="E117" s="1092"/>
      <c r="F117" s="1117"/>
    </row>
    <row r="118" spans="1:6" ht="100.8">
      <c r="A118" s="1101">
        <v>49</v>
      </c>
      <c r="B118" s="1115" t="s">
        <v>367</v>
      </c>
      <c r="C118" s="1098" t="s">
        <v>321</v>
      </c>
      <c r="D118" s="1116">
        <v>1</v>
      </c>
      <c r="E118" s="1092"/>
      <c r="F118" s="1117">
        <f t="shared" si="2"/>
        <v>0</v>
      </c>
    </row>
    <row r="119" spans="1:6">
      <c r="A119" s="1101"/>
      <c r="D119" s="1116"/>
      <c r="E119" s="1092"/>
      <c r="F119" s="1117"/>
    </row>
    <row r="120" spans="1:6" ht="100.8">
      <c r="A120" s="1101">
        <v>50</v>
      </c>
      <c r="B120" s="1115" t="s">
        <v>368</v>
      </c>
      <c r="C120" s="1098" t="s">
        <v>321</v>
      </c>
      <c r="D120" s="1116">
        <v>3</v>
      </c>
      <c r="E120" s="1092"/>
      <c r="F120" s="1117">
        <f t="shared" si="2"/>
        <v>0</v>
      </c>
    </row>
    <row r="121" spans="1:6">
      <c r="A121" s="1101"/>
      <c r="D121" s="1116"/>
      <c r="E121" s="1092"/>
      <c r="F121" s="1117"/>
    </row>
    <row r="122" spans="1:6" ht="86.4">
      <c r="A122" s="1101">
        <v>51</v>
      </c>
      <c r="B122" s="1115" t="s">
        <v>369</v>
      </c>
      <c r="C122" s="1098" t="s">
        <v>321</v>
      </c>
      <c r="D122" s="1116">
        <v>2</v>
      </c>
      <c r="E122" s="1092"/>
      <c r="F122" s="1117">
        <f t="shared" si="2"/>
        <v>0</v>
      </c>
    </row>
    <row r="123" spans="1:6">
      <c r="A123" s="1101"/>
      <c r="D123" s="1116"/>
      <c r="E123" s="1092"/>
      <c r="F123" s="1117"/>
    </row>
    <row r="124" spans="1:6" ht="115.2">
      <c r="A124" s="1101">
        <v>52</v>
      </c>
      <c r="B124" s="1115" t="s">
        <v>370</v>
      </c>
      <c r="C124" s="1098" t="s">
        <v>321</v>
      </c>
      <c r="D124" s="1116">
        <v>5</v>
      </c>
      <c r="E124" s="1092"/>
      <c r="F124" s="1117">
        <f t="shared" si="2"/>
        <v>0</v>
      </c>
    </row>
    <row r="125" spans="1:6">
      <c r="A125" s="1101"/>
      <c r="D125" s="1116"/>
      <c r="E125" s="1092"/>
      <c r="F125" s="1117"/>
    </row>
    <row r="126" spans="1:6" ht="28.8">
      <c r="A126" s="1101">
        <v>53</v>
      </c>
      <c r="B126" s="1115" t="s">
        <v>371</v>
      </c>
      <c r="C126" s="1098" t="s">
        <v>317</v>
      </c>
      <c r="D126" s="1116">
        <v>7</v>
      </c>
      <c r="E126" s="1092"/>
      <c r="F126" s="1117">
        <f t="shared" si="2"/>
        <v>0</v>
      </c>
    </row>
    <row r="127" spans="1:6">
      <c r="A127" s="1101"/>
      <c r="D127" s="1116"/>
      <c r="E127" s="1092"/>
      <c r="F127" s="1117"/>
    </row>
    <row r="128" spans="1:6" ht="43.2">
      <c r="A128" s="1101">
        <v>54</v>
      </c>
      <c r="B128" s="1115" t="s">
        <v>372</v>
      </c>
      <c r="C128" s="1098" t="s">
        <v>314</v>
      </c>
      <c r="D128" s="1116">
        <v>330</v>
      </c>
      <c r="E128" s="1092"/>
      <c r="F128" s="1117">
        <f t="shared" si="2"/>
        <v>0</v>
      </c>
    </row>
    <row r="129" spans="1:6">
      <c r="A129" s="1101"/>
      <c r="D129" s="1116"/>
      <c r="E129" s="1092"/>
      <c r="F129" s="1117"/>
    </row>
    <row r="130" spans="1:6" ht="43.2">
      <c r="A130" s="1101">
        <v>55</v>
      </c>
      <c r="B130" s="1115" t="s">
        <v>373</v>
      </c>
      <c r="C130" s="1098" t="s">
        <v>317</v>
      </c>
      <c r="D130" s="1116">
        <v>12</v>
      </c>
      <c r="E130" s="1092"/>
      <c r="F130" s="1117">
        <f t="shared" si="2"/>
        <v>0</v>
      </c>
    </row>
    <row r="131" spans="1:6">
      <c r="A131" s="1101"/>
      <c r="D131" s="1116"/>
      <c r="E131" s="1092"/>
      <c r="F131" s="1117"/>
    </row>
    <row r="132" spans="1:6" ht="100.8">
      <c r="A132" s="1101">
        <v>56</v>
      </c>
      <c r="B132" s="1115" t="s">
        <v>374</v>
      </c>
      <c r="C132" s="1098" t="s">
        <v>321</v>
      </c>
      <c r="D132" s="1116">
        <v>7</v>
      </c>
      <c r="E132" s="1092"/>
      <c r="F132" s="1117">
        <f t="shared" si="2"/>
        <v>0</v>
      </c>
    </row>
    <row r="133" spans="1:6">
      <c r="A133" s="1101"/>
      <c r="D133" s="1116"/>
      <c r="E133" s="1092"/>
      <c r="F133" s="1117"/>
    </row>
    <row r="134" spans="1:6" ht="86.4">
      <c r="A134" s="1101">
        <v>57</v>
      </c>
      <c r="B134" s="1115" t="s">
        <v>375</v>
      </c>
      <c r="C134" s="1098" t="s">
        <v>321</v>
      </c>
      <c r="D134" s="1116">
        <v>3</v>
      </c>
      <c r="E134" s="1092"/>
      <c r="F134" s="1117">
        <f t="shared" si="2"/>
        <v>0</v>
      </c>
    </row>
    <row r="135" spans="1:6">
      <c r="A135" s="1101"/>
      <c r="D135" s="1116"/>
      <c r="E135" s="1092"/>
      <c r="F135" s="1117"/>
    </row>
    <row r="136" spans="1:6" ht="86.4">
      <c r="A136" s="1101">
        <v>58</v>
      </c>
      <c r="B136" s="1115" t="s">
        <v>376</v>
      </c>
      <c r="C136" s="1098" t="s">
        <v>321</v>
      </c>
      <c r="D136" s="1116">
        <v>1</v>
      </c>
      <c r="E136" s="1092"/>
      <c r="F136" s="1117">
        <f t="shared" si="2"/>
        <v>0</v>
      </c>
    </row>
    <row r="137" spans="1:6">
      <c r="A137" s="1101"/>
      <c r="D137" s="1116"/>
      <c r="E137" s="1092"/>
      <c r="F137" s="1117"/>
    </row>
    <row r="138" spans="1:6" ht="28.8">
      <c r="A138" s="1101">
        <v>59</v>
      </c>
      <c r="B138" s="1115" t="s">
        <v>377</v>
      </c>
      <c r="C138" s="1098" t="s">
        <v>317</v>
      </c>
      <c r="D138" s="1116">
        <v>3</v>
      </c>
      <c r="E138" s="1092"/>
      <c r="F138" s="1117">
        <f t="shared" si="2"/>
        <v>0</v>
      </c>
    </row>
    <row r="139" spans="1:6">
      <c r="A139" s="1101"/>
      <c r="D139" s="1116"/>
      <c r="E139" s="1092"/>
      <c r="F139" s="1117"/>
    </row>
    <row r="140" spans="1:6" ht="28.8">
      <c r="A140" s="1101">
        <v>60</v>
      </c>
      <c r="B140" s="1115" t="s">
        <v>378</v>
      </c>
      <c r="C140" s="1098" t="s">
        <v>317</v>
      </c>
      <c r="D140" s="1116">
        <v>30</v>
      </c>
      <c r="E140" s="1092"/>
      <c r="F140" s="1117">
        <f t="shared" si="2"/>
        <v>0</v>
      </c>
    </row>
    <row r="141" spans="1:6">
      <c r="A141" s="1101"/>
      <c r="D141" s="1116"/>
      <c r="E141" s="1092"/>
      <c r="F141" s="1117"/>
    </row>
    <row r="142" spans="1:6" ht="28.8">
      <c r="A142" s="1101">
        <v>61</v>
      </c>
      <c r="B142" s="1115" t="s">
        <v>379</v>
      </c>
      <c r="C142" s="1098" t="s">
        <v>317</v>
      </c>
      <c r="D142" s="1116">
        <v>12</v>
      </c>
      <c r="E142" s="1092"/>
      <c r="F142" s="1117">
        <f t="shared" si="2"/>
        <v>0</v>
      </c>
    </row>
    <row r="143" spans="1:6">
      <c r="A143" s="1101"/>
      <c r="D143" s="1116"/>
      <c r="E143" s="1092"/>
      <c r="F143" s="1117"/>
    </row>
    <row r="144" spans="1:6" ht="28.8">
      <c r="A144" s="1101">
        <v>62</v>
      </c>
      <c r="B144" s="1115" t="s">
        <v>380</v>
      </c>
      <c r="C144" s="1098" t="s">
        <v>317</v>
      </c>
      <c r="D144" s="1116">
        <v>3</v>
      </c>
      <c r="E144" s="1092"/>
      <c r="F144" s="1117">
        <f t="shared" si="2"/>
        <v>0</v>
      </c>
    </row>
    <row r="145" spans="1:6">
      <c r="A145" s="1101"/>
      <c r="D145" s="1116"/>
      <c r="E145" s="1092"/>
      <c r="F145" s="1117"/>
    </row>
    <row r="146" spans="1:6" ht="28.8">
      <c r="A146" s="1101">
        <v>63</v>
      </c>
      <c r="B146" s="1115" t="s">
        <v>381</v>
      </c>
      <c r="C146" s="1098" t="s">
        <v>317</v>
      </c>
      <c r="D146" s="1116">
        <v>9</v>
      </c>
      <c r="E146" s="1092"/>
      <c r="F146" s="1117">
        <f t="shared" si="2"/>
        <v>0</v>
      </c>
    </row>
    <row r="147" spans="1:6">
      <c r="A147" s="1101"/>
      <c r="D147" s="1116"/>
      <c r="E147" s="1092"/>
      <c r="F147" s="1117"/>
    </row>
    <row r="148" spans="1:6" ht="28.8">
      <c r="A148" s="1101">
        <v>64</v>
      </c>
      <c r="B148" s="1115" t="s">
        <v>382</v>
      </c>
      <c r="C148" s="1098" t="s">
        <v>317</v>
      </c>
      <c r="D148" s="1116">
        <v>6</v>
      </c>
      <c r="E148" s="1092"/>
      <c r="F148" s="1117">
        <f t="shared" si="2"/>
        <v>0</v>
      </c>
    </row>
    <row r="149" spans="1:6">
      <c r="A149" s="1101"/>
      <c r="D149" s="1116"/>
      <c r="E149" s="1092"/>
      <c r="F149" s="1117"/>
    </row>
    <row r="150" spans="1:6">
      <c r="A150" s="1101">
        <v>65</v>
      </c>
      <c r="B150" s="1098" t="s">
        <v>323</v>
      </c>
      <c r="C150" s="1098" t="s">
        <v>317</v>
      </c>
      <c r="D150" s="1116">
        <v>1</v>
      </c>
      <c r="E150" s="1092"/>
      <c r="F150" s="1117">
        <f t="shared" si="2"/>
        <v>0</v>
      </c>
    </row>
    <row r="151" spans="1:6">
      <c r="A151" s="1101"/>
      <c r="D151" s="1116"/>
      <c r="E151" s="1092"/>
      <c r="F151" s="1117"/>
    </row>
    <row r="152" spans="1:6" ht="15.6">
      <c r="A152" s="1101"/>
      <c r="B152" s="1111" t="s">
        <v>383</v>
      </c>
      <c r="C152" s="1111"/>
      <c r="D152" s="1118"/>
      <c r="E152" s="1093"/>
      <c r="F152" s="1119"/>
    </row>
    <row r="153" spans="1:6">
      <c r="A153" s="1101"/>
      <c r="B153" s="1113" t="s">
        <v>312</v>
      </c>
      <c r="C153" s="1114" t="s">
        <v>2110</v>
      </c>
      <c r="D153" s="1114" t="s">
        <v>15</v>
      </c>
      <c r="E153" s="1091" t="s">
        <v>16</v>
      </c>
      <c r="F153" s="1114" t="s">
        <v>17</v>
      </c>
    </row>
    <row r="154" spans="1:6" ht="28.8">
      <c r="A154" s="1101">
        <v>66</v>
      </c>
      <c r="B154" s="1115" t="s">
        <v>384</v>
      </c>
      <c r="C154" s="1098" t="s">
        <v>317</v>
      </c>
      <c r="D154" s="1116">
        <v>1</v>
      </c>
      <c r="E154" s="1092"/>
      <c r="F154" s="1117">
        <f t="shared" ref="F154:F170" si="3">ROUND(D154*E154,2)</f>
        <v>0</v>
      </c>
    </row>
    <row r="155" spans="1:6">
      <c r="A155" s="1101"/>
      <c r="D155" s="1116"/>
      <c r="E155" s="1092"/>
      <c r="F155" s="1117"/>
    </row>
    <row r="156" spans="1:6" ht="28.8">
      <c r="A156" s="1101">
        <v>67</v>
      </c>
      <c r="B156" s="1115" t="s">
        <v>385</v>
      </c>
      <c r="C156" s="1098" t="s">
        <v>317</v>
      </c>
      <c r="D156" s="1116">
        <v>1</v>
      </c>
      <c r="E156" s="1092"/>
      <c r="F156" s="1117">
        <f t="shared" si="3"/>
        <v>0</v>
      </c>
    </row>
    <row r="157" spans="1:6">
      <c r="A157" s="1101"/>
      <c r="D157" s="1116"/>
      <c r="E157" s="1092"/>
      <c r="F157" s="1117"/>
    </row>
    <row r="158" spans="1:6" ht="28.8">
      <c r="A158" s="1101">
        <v>68</v>
      </c>
      <c r="B158" s="1115" t="s">
        <v>386</v>
      </c>
      <c r="C158" s="1098" t="s">
        <v>317</v>
      </c>
      <c r="D158" s="1116">
        <v>4</v>
      </c>
      <c r="E158" s="1092"/>
      <c r="F158" s="1117">
        <f t="shared" si="3"/>
        <v>0</v>
      </c>
    </row>
    <row r="159" spans="1:6">
      <c r="A159" s="1101"/>
      <c r="D159" s="1116"/>
      <c r="E159" s="1092"/>
      <c r="F159" s="1117"/>
    </row>
    <row r="160" spans="1:6" ht="28.8">
      <c r="A160" s="1101">
        <v>69</v>
      </c>
      <c r="B160" s="1115" t="s">
        <v>387</v>
      </c>
      <c r="C160" s="1098" t="s">
        <v>317</v>
      </c>
      <c r="D160" s="1116">
        <v>2</v>
      </c>
      <c r="E160" s="1092"/>
      <c r="F160" s="1117">
        <f t="shared" si="3"/>
        <v>0</v>
      </c>
    </row>
    <row r="161" spans="1:6">
      <c r="A161" s="1101"/>
      <c r="D161" s="1116"/>
      <c r="E161" s="1092"/>
      <c r="F161" s="1117"/>
    </row>
    <row r="162" spans="1:6" ht="28.8">
      <c r="A162" s="1101">
        <v>70</v>
      </c>
      <c r="B162" s="1115" t="s">
        <v>388</v>
      </c>
      <c r="C162" s="1098" t="s">
        <v>317</v>
      </c>
      <c r="D162" s="1116">
        <v>1</v>
      </c>
      <c r="E162" s="1092"/>
      <c r="F162" s="1117">
        <f t="shared" si="3"/>
        <v>0</v>
      </c>
    </row>
    <row r="163" spans="1:6">
      <c r="A163" s="1101"/>
      <c r="D163" s="1116"/>
      <c r="E163" s="1092"/>
      <c r="F163" s="1117"/>
    </row>
    <row r="164" spans="1:6" ht="28.8">
      <c r="A164" s="1101">
        <v>71</v>
      </c>
      <c r="B164" s="1115" t="s">
        <v>389</v>
      </c>
      <c r="C164" s="1098" t="s">
        <v>314</v>
      </c>
      <c r="D164" s="1116">
        <v>200</v>
      </c>
      <c r="E164" s="1092"/>
      <c r="F164" s="1117">
        <f t="shared" si="3"/>
        <v>0</v>
      </c>
    </row>
    <row r="165" spans="1:6">
      <c r="A165" s="1101"/>
      <c r="D165" s="1116"/>
      <c r="E165" s="1092"/>
      <c r="F165" s="1117"/>
    </row>
    <row r="166" spans="1:6" ht="28.8">
      <c r="A166" s="1101">
        <v>72</v>
      </c>
      <c r="B166" s="1115" t="s">
        <v>390</v>
      </c>
      <c r="C166" s="1098" t="s">
        <v>317</v>
      </c>
      <c r="D166" s="1116">
        <v>28</v>
      </c>
      <c r="E166" s="1092"/>
      <c r="F166" s="1117">
        <f t="shared" si="3"/>
        <v>0</v>
      </c>
    </row>
    <row r="167" spans="1:6">
      <c r="A167" s="1101"/>
      <c r="D167" s="1116"/>
      <c r="E167" s="1092"/>
      <c r="F167" s="1117"/>
    </row>
    <row r="168" spans="1:6" ht="28.8">
      <c r="A168" s="1101">
        <v>73</v>
      </c>
      <c r="B168" s="1115" t="s">
        <v>391</v>
      </c>
      <c r="C168" s="1098" t="s">
        <v>314</v>
      </c>
      <c r="D168" s="1116">
        <v>100</v>
      </c>
      <c r="E168" s="1092"/>
      <c r="F168" s="1117">
        <f t="shared" si="3"/>
        <v>0</v>
      </c>
    </row>
    <row r="169" spans="1:6">
      <c r="A169" s="1101"/>
      <c r="D169" s="1116"/>
      <c r="E169" s="1092"/>
      <c r="F169" s="1117"/>
    </row>
    <row r="170" spans="1:6" ht="28.8">
      <c r="A170" s="1101">
        <v>74</v>
      </c>
      <c r="B170" s="1115" t="s">
        <v>392</v>
      </c>
      <c r="C170" s="1098" t="s">
        <v>317</v>
      </c>
      <c r="D170" s="1116">
        <v>3</v>
      </c>
      <c r="E170" s="1092"/>
      <c r="F170" s="1117">
        <f t="shared" si="3"/>
        <v>0</v>
      </c>
    </row>
    <row r="171" spans="1:6">
      <c r="A171" s="1101"/>
      <c r="D171" s="1116"/>
      <c r="E171" s="1092"/>
      <c r="F171" s="1117"/>
    </row>
    <row r="172" spans="1:6" ht="15.6">
      <c r="A172" s="1101"/>
      <c r="B172" s="1111" t="s">
        <v>393</v>
      </c>
      <c r="C172" s="1111"/>
      <c r="D172" s="1118"/>
      <c r="E172" s="1093"/>
      <c r="F172" s="1119"/>
    </row>
    <row r="173" spans="1:6">
      <c r="A173" s="1101"/>
      <c r="B173" s="1113" t="s">
        <v>312</v>
      </c>
      <c r="C173" s="1114" t="s">
        <v>2110</v>
      </c>
      <c r="D173" s="1114" t="s">
        <v>15</v>
      </c>
      <c r="E173" s="1091" t="s">
        <v>16</v>
      </c>
      <c r="F173" s="1114" t="s">
        <v>17</v>
      </c>
    </row>
    <row r="174" spans="1:6" ht="43.2">
      <c r="A174" s="1101">
        <v>75</v>
      </c>
      <c r="B174" s="1115" t="s">
        <v>394</v>
      </c>
      <c r="C174" s="1098" t="s">
        <v>321</v>
      </c>
      <c r="D174" s="1116">
        <v>1</v>
      </c>
      <c r="E174" s="1092"/>
      <c r="F174" s="1117">
        <f t="shared" ref="F174:F184" si="4">ROUND(D174*E174,2)</f>
        <v>0</v>
      </c>
    </row>
    <row r="175" spans="1:6">
      <c r="A175" s="1101"/>
      <c r="D175" s="1116"/>
      <c r="E175" s="1092"/>
      <c r="F175" s="1117"/>
    </row>
    <row r="176" spans="1:6" ht="72">
      <c r="A176" s="1101">
        <v>76</v>
      </c>
      <c r="B176" s="1115" t="s">
        <v>395</v>
      </c>
      <c r="C176" s="1098" t="s">
        <v>396</v>
      </c>
      <c r="D176" s="1116">
        <v>40</v>
      </c>
      <c r="E176" s="1092"/>
      <c r="F176" s="1117">
        <f t="shared" si="4"/>
        <v>0</v>
      </c>
    </row>
    <row r="177" spans="1:6">
      <c r="A177" s="1101"/>
      <c r="D177" s="1116"/>
      <c r="E177" s="1092"/>
      <c r="F177" s="1117"/>
    </row>
    <row r="178" spans="1:6" ht="43.2">
      <c r="A178" s="1101">
        <v>77</v>
      </c>
      <c r="B178" s="1115" t="s">
        <v>397</v>
      </c>
      <c r="C178" s="1098" t="s">
        <v>321</v>
      </c>
      <c r="D178" s="1116">
        <v>1</v>
      </c>
      <c r="E178" s="1092"/>
      <c r="F178" s="1117">
        <f t="shared" si="4"/>
        <v>0</v>
      </c>
    </row>
    <row r="179" spans="1:6">
      <c r="A179" s="1101"/>
      <c r="D179" s="1116"/>
      <c r="E179" s="1092"/>
      <c r="F179" s="1117"/>
    </row>
    <row r="180" spans="1:6" ht="43.2">
      <c r="A180" s="1101">
        <v>78</v>
      </c>
      <c r="B180" s="1115" t="s">
        <v>398</v>
      </c>
      <c r="C180" s="1098" t="s">
        <v>396</v>
      </c>
      <c r="D180" s="1116">
        <v>40</v>
      </c>
      <c r="E180" s="1092"/>
      <c r="F180" s="1117">
        <f t="shared" si="4"/>
        <v>0</v>
      </c>
    </row>
    <row r="181" spans="1:6">
      <c r="A181" s="1101"/>
      <c r="D181" s="1116"/>
      <c r="E181" s="1092"/>
      <c r="F181" s="1117"/>
    </row>
    <row r="182" spans="1:6" ht="57.6">
      <c r="A182" s="1101">
        <v>79</v>
      </c>
      <c r="B182" s="1115" t="s">
        <v>399</v>
      </c>
      <c r="C182" s="1098" t="s">
        <v>321</v>
      </c>
      <c r="D182" s="1116">
        <v>1</v>
      </c>
      <c r="E182" s="1092"/>
      <c r="F182" s="1117">
        <f t="shared" si="4"/>
        <v>0</v>
      </c>
    </row>
    <row r="183" spans="1:6">
      <c r="A183" s="1101"/>
      <c r="D183" s="1116"/>
      <c r="E183" s="1092"/>
      <c r="F183" s="1117"/>
    </row>
    <row r="184" spans="1:6" ht="43.2">
      <c r="A184" s="1101">
        <v>80</v>
      </c>
      <c r="B184" s="1115" t="s">
        <v>400</v>
      </c>
      <c r="C184" s="1098" t="s">
        <v>396</v>
      </c>
      <c r="D184" s="1116">
        <v>40</v>
      </c>
      <c r="E184" s="1092"/>
      <c r="F184" s="1117">
        <f t="shared" si="4"/>
        <v>0</v>
      </c>
    </row>
    <row r="185" spans="1:6" ht="15" customHeight="1">
      <c r="A185" s="1101"/>
      <c r="D185" s="1116"/>
      <c r="E185" s="1092"/>
      <c r="F185" s="1117"/>
    </row>
    <row r="186" spans="1:6">
      <c r="A186" s="1101"/>
      <c r="D186" s="1116"/>
      <c r="E186" s="1092"/>
      <c r="F186" s="1117"/>
    </row>
    <row r="187" spans="1:6" ht="15.6">
      <c r="A187" s="1101"/>
      <c r="B187" s="1111" t="s">
        <v>401</v>
      </c>
      <c r="C187" s="1111"/>
      <c r="D187" s="1118"/>
      <c r="E187" s="1093"/>
      <c r="F187" s="1119"/>
    </row>
    <row r="188" spans="1:6">
      <c r="A188" s="1101"/>
      <c r="B188" s="1113" t="s">
        <v>312</v>
      </c>
      <c r="C188" s="1114" t="s">
        <v>2110</v>
      </c>
      <c r="D188" s="1114" t="s">
        <v>15</v>
      </c>
      <c r="E188" s="1091" t="s">
        <v>16</v>
      </c>
      <c r="F188" s="1114" t="s">
        <v>17</v>
      </c>
    </row>
    <row r="189" spans="1:6" ht="43.2">
      <c r="A189" s="1101">
        <v>81</v>
      </c>
      <c r="B189" s="1120" t="s">
        <v>2109</v>
      </c>
      <c r="C189" s="1121" t="s">
        <v>321</v>
      </c>
      <c r="D189" s="1116">
        <v>1</v>
      </c>
      <c r="E189" s="1092"/>
      <c r="F189" s="1117">
        <f t="shared" ref="F189:F191" si="5">ROUND(D189*E189,2)</f>
        <v>0</v>
      </c>
    </row>
    <row r="190" spans="1:6">
      <c r="A190" s="1101"/>
      <c r="D190" s="1116"/>
      <c r="E190" s="1092"/>
      <c r="F190" s="1117"/>
    </row>
    <row r="191" spans="1:6" ht="28.8">
      <c r="A191" s="1101">
        <v>82</v>
      </c>
      <c r="B191" s="1115" t="s">
        <v>403</v>
      </c>
      <c r="C191" s="1098" t="s">
        <v>402</v>
      </c>
      <c r="D191" s="1116">
        <v>3</v>
      </c>
      <c r="E191" s="1092"/>
      <c r="F191" s="1117">
        <f t="shared" si="5"/>
        <v>0</v>
      </c>
    </row>
    <row r="192" spans="1:6">
      <c r="A192" s="1101"/>
      <c r="E192" s="1117"/>
      <c r="F192" s="1117"/>
    </row>
    <row r="193" spans="1:8" ht="17.399999999999999">
      <c r="A193" s="1101"/>
      <c r="B193" s="1122"/>
      <c r="C193" s="1122"/>
      <c r="D193" s="1122"/>
      <c r="E193" s="1119"/>
      <c r="F193" s="1119"/>
    </row>
    <row r="194" spans="1:8">
      <c r="A194" s="1101"/>
      <c r="B194" s="1123" t="s">
        <v>404</v>
      </c>
      <c r="C194" s="1123"/>
      <c r="D194" s="1123"/>
      <c r="E194" s="1117"/>
      <c r="F194" s="1124">
        <f>SUM(F14:F28)</f>
        <v>0</v>
      </c>
      <c r="G194" s="1125"/>
      <c r="H194" s="1125"/>
    </row>
    <row r="195" spans="1:8">
      <c r="A195" s="1101"/>
      <c r="B195" s="1126" t="s">
        <v>405</v>
      </c>
      <c r="C195" s="1126"/>
      <c r="D195" s="1126"/>
      <c r="E195" s="1117"/>
      <c r="F195" s="1127">
        <f>SUM(F33:F86)</f>
        <v>0</v>
      </c>
      <c r="G195" s="1125"/>
      <c r="H195" s="1125"/>
    </row>
    <row r="196" spans="1:8">
      <c r="A196" s="1101"/>
      <c r="B196" s="1126" t="s">
        <v>406</v>
      </c>
      <c r="C196" s="1126"/>
      <c r="D196" s="1126"/>
      <c r="E196" s="1117"/>
      <c r="F196" s="1127">
        <f>SUM(F92:F150)</f>
        <v>0</v>
      </c>
      <c r="G196" s="1125"/>
      <c r="H196" s="1125"/>
    </row>
    <row r="197" spans="1:8">
      <c r="A197" s="1101"/>
      <c r="B197" s="1126" t="s">
        <v>407</v>
      </c>
      <c r="C197" s="1126"/>
      <c r="D197" s="1126"/>
      <c r="E197" s="1117"/>
      <c r="F197" s="1127">
        <f>SUM(F154:F170)</f>
        <v>0</v>
      </c>
      <c r="G197" s="1125"/>
      <c r="H197" s="1125"/>
    </row>
    <row r="198" spans="1:8">
      <c r="A198" s="1101"/>
      <c r="B198" s="1126" t="s">
        <v>408</v>
      </c>
      <c r="C198" s="1126"/>
      <c r="D198" s="1126"/>
      <c r="E198" s="1117"/>
      <c r="F198" s="1127">
        <f>SUM(F174:F185)</f>
        <v>0</v>
      </c>
      <c r="G198" s="1125"/>
      <c r="H198" s="1125"/>
    </row>
    <row r="199" spans="1:8">
      <c r="A199" s="1101"/>
      <c r="B199" s="1128" t="s">
        <v>409</v>
      </c>
      <c r="C199" s="1128"/>
      <c r="D199" s="1128"/>
      <c r="E199" s="1119"/>
      <c r="F199" s="1129">
        <f>SUM(F189:F191)</f>
        <v>0</v>
      </c>
      <c r="G199" s="1125"/>
      <c r="H199" s="1125"/>
    </row>
    <row r="200" spans="1:8" ht="15.6">
      <c r="A200" s="1101"/>
      <c r="B200" s="1130" t="s">
        <v>2174</v>
      </c>
      <c r="C200" s="1130"/>
      <c r="D200" s="1130"/>
      <c r="E200" s="1131"/>
      <c r="F200" s="1132">
        <f>SUM(F194:F199)</f>
        <v>0</v>
      </c>
    </row>
    <row r="201" spans="1:8" ht="15.6">
      <c r="B201" s="1133"/>
      <c r="C201" s="1133"/>
      <c r="D201" s="1133"/>
      <c r="E201" s="1134"/>
      <c r="F201" s="1134"/>
    </row>
  </sheetData>
  <sheetProtection algorithmName="SHA-512" hashValue="TG7iDNUMquhJ/uCLx0x7s/bJ99loYxp3MPSEe0RZA/XchLWOLVWV1ZzZmV1bm6jrdHv5WmlvyWuLM469lcYggw==" saltValue="Siiz166TN3+Gj9qDLMlLwg==" spinCount="100000" sheet="1" objects="1" scenarios="1"/>
  <mergeCells count="20">
    <mergeCell ref="B199:D199"/>
    <mergeCell ref="G199:H199"/>
    <mergeCell ref="B201:D201"/>
    <mergeCell ref="B200:D200"/>
    <mergeCell ref="B196:D196"/>
    <mergeCell ref="G196:H196"/>
    <mergeCell ref="B197:D197"/>
    <mergeCell ref="G197:H197"/>
    <mergeCell ref="B198:D198"/>
    <mergeCell ref="G198:H198"/>
    <mergeCell ref="B194:D194"/>
    <mergeCell ref="G194:H194"/>
    <mergeCell ref="B195:D195"/>
    <mergeCell ref="G195:H195"/>
    <mergeCell ref="A10:F10"/>
    <mergeCell ref="B1:E1"/>
    <mergeCell ref="B2:F2"/>
    <mergeCell ref="B4:F4"/>
    <mergeCell ref="B7:F7"/>
    <mergeCell ref="A9:F9"/>
  </mergeCells>
  <pageMargins left="0.70866141732283472" right="0.70866141732283472" top="0.74803149606299213" bottom="0.74803149606299213" header="0.31496062992125984" footer="0.31496062992125984"/>
  <pageSetup paperSize="9" scale="95" firstPageNumber="22" fitToHeight="0" orientation="portrait" useFirstPageNumber="1" r:id="rId1"/>
  <headerFooter>
    <oddHeader>&amp;Lšt. projekta: 253/19-MO
&amp;Cšt. načrta: 253/19-MO
&amp;R3 - Načrt s področja elektrotehnike
sklop NN1</oddHeader>
  </headerFooter>
  <rowBreaks count="7" manualBreakCount="7">
    <brk id="30" max="5" man="1"/>
    <brk id="49" max="5" man="1"/>
    <brk id="65" max="5" man="1"/>
    <brk id="88" max="5" man="1"/>
    <brk id="128" max="5" man="1"/>
    <brk id="150" max="5" man="1"/>
    <brk id="180" max="5"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94385-85AD-4D29-90A6-AE71ED44608A}">
  <dimension ref="A1:H193"/>
  <sheetViews>
    <sheetView tabSelected="1" view="pageBreakPreview" topLeftCell="A174" zoomScale="145" zoomScaleNormal="175" zoomScaleSheetLayoutView="145" workbookViewId="0">
      <selection activeCell="F192" sqref="F192"/>
    </sheetView>
  </sheetViews>
  <sheetFormatPr defaultColWidth="9.109375" defaultRowHeight="14.4"/>
  <cols>
    <col min="1" max="1" width="3.88671875" style="223" customWidth="1"/>
    <col min="2" max="2" width="51" style="223" customWidth="1"/>
    <col min="3" max="3" width="5.33203125" style="223" customWidth="1"/>
    <col min="4" max="4" width="8.21875" style="233" bestFit="1" customWidth="1"/>
    <col min="5" max="5" width="11.88671875" style="223" bestFit="1" customWidth="1"/>
    <col min="6" max="6" width="13.5546875" style="223" customWidth="1"/>
    <col min="7" max="16384" width="9.109375" style="223"/>
  </cols>
  <sheetData>
    <row r="1" spans="1:7" s="222" customFormat="1" ht="15" customHeight="1">
      <c r="A1" s="220"/>
      <c r="B1" s="516"/>
      <c r="C1" s="516"/>
      <c r="D1" s="516"/>
      <c r="E1" s="516"/>
      <c r="F1" s="221"/>
      <c r="G1" s="221"/>
    </row>
    <row r="2" spans="1:7" ht="53.25" customHeight="1">
      <c r="B2" s="517" t="s">
        <v>410</v>
      </c>
      <c r="C2" s="517"/>
      <c r="D2" s="517"/>
      <c r="E2" s="517"/>
      <c r="F2" s="517"/>
    </row>
    <row r="3" spans="1:7" ht="9" customHeight="1">
      <c r="B3" s="224"/>
      <c r="C3" s="224"/>
      <c r="D3" s="460"/>
      <c r="E3" s="224"/>
      <c r="F3" s="224"/>
    </row>
    <row r="4" spans="1:7" ht="19.5" customHeight="1">
      <c r="A4" s="225"/>
      <c r="B4" s="517" t="s">
        <v>411</v>
      </c>
      <c r="C4" s="518"/>
      <c r="D4" s="518"/>
      <c r="E4" s="518"/>
      <c r="F4" s="518"/>
    </row>
    <row r="5" spans="1:7">
      <c r="A5" s="222"/>
    </row>
    <row r="6" spans="1:7">
      <c r="A6" s="222"/>
      <c r="B6" s="223" t="s">
        <v>309</v>
      </c>
    </row>
    <row r="7" spans="1:7">
      <c r="A7" s="222"/>
      <c r="B7" s="519" t="s">
        <v>310</v>
      </c>
      <c r="C7" s="519"/>
      <c r="D7" s="519"/>
      <c r="E7" s="519"/>
      <c r="F7" s="519"/>
    </row>
    <row r="8" spans="1:7" s="222" customFormat="1" ht="15.6">
      <c r="A8" s="226"/>
      <c r="B8" s="227"/>
      <c r="C8" s="227"/>
      <c r="D8" s="461"/>
      <c r="E8" s="228"/>
      <c r="F8" s="228"/>
      <c r="G8" s="229"/>
    </row>
    <row r="9" spans="1:7" s="222" customFormat="1" ht="20.100000000000001" customHeight="1">
      <c r="A9" s="520" t="s">
        <v>2167</v>
      </c>
      <c r="B9" s="520"/>
      <c r="C9" s="520"/>
      <c r="D9" s="520"/>
      <c r="E9" s="520"/>
      <c r="F9" s="520"/>
      <c r="G9" s="230"/>
    </row>
    <row r="10" spans="1:7" ht="15.6">
      <c r="A10" s="515"/>
      <c r="B10" s="515"/>
      <c r="C10" s="515"/>
      <c r="D10" s="515"/>
      <c r="E10" s="515"/>
      <c r="F10" s="515"/>
    </row>
    <row r="11" spans="1:7">
      <c r="A11" s="225"/>
    </row>
    <row r="12" spans="1:7" ht="15" customHeight="1">
      <c r="A12" s="225"/>
      <c r="B12" s="231" t="s">
        <v>311</v>
      </c>
      <c r="C12" s="231"/>
      <c r="D12" s="402"/>
      <c r="E12" s="231"/>
      <c r="F12" s="231"/>
    </row>
    <row r="13" spans="1:7" s="439" customFormat="1">
      <c r="A13" s="438"/>
      <c r="B13" s="439" t="s">
        <v>312</v>
      </c>
      <c r="C13" s="440" t="s">
        <v>2110</v>
      </c>
      <c r="D13" s="462" t="s">
        <v>15</v>
      </c>
      <c r="E13" s="1091" t="s">
        <v>16</v>
      </c>
      <c r="F13" s="440" t="s">
        <v>17</v>
      </c>
    </row>
    <row r="14" spans="1:7" ht="57.6">
      <c r="A14" s="225">
        <v>1</v>
      </c>
      <c r="B14" s="232" t="s">
        <v>313</v>
      </c>
      <c r="C14" s="223" t="s">
        <v>314</v>
      </c>
      <c r="D14" s="233">
        <v>1210</v>
      </c>
      <c r="E14" s="1092"/>
      <c r="F14" s="488">
        <f t="shared" ref="F14:F28" si="0">ROUND(D14*E14,2)</f>
        <v>0</v>
      </c>
    </row>
    <row r="15" spans="1:7">
      <c r="A15" s="225"/>
      <c r="E15" s="1092"/>
      <c r="F15" s="488"/>
    </row>
    <row r="16" spans="1:7" ht="28.8">
      <c r="A16" s="225">
        <v>2</v>
      </c>
      <c r="B16" s="232" t="s">
        <v>315</v>
      </c>
      <c r="C16" s="223" t="s">
        <v>314</v>
      </c>
      <c r="D16" s="233">
        <v>1740</v>
      </c>
      <c r="E16" s="1092"/>
      <c r="F16" s="488">
        <f t="shared" si="0"/>
        <v>0</v>
      </c>
    </row>
    <row r="17" spans="1:6">
      <c r="A17" s="225"/>
      <c r="E17" s="1092"/>
      <c r="F17" s="488"/>
    </row>
    <row r="18" spans="1:6" ht="72">
      <c r="A18" s="225">
        <v>3</v>
      </c>
      <c r="B18" s="232" t="s">
        <v>316</v>
      </c>
      <c r="C18" s="223" t="s">
        <v>317</v>
      </c>
      <c r="D18" s="233">
        <v>4</v>
      </c>
      <c r="E18" s="1092"/>
      <c r="F18" s="488">
        <f t="shared" si="0"/>
        <v>0</v>
      </c>
    </row>
    <row r="19" spans="1:6">
      <c r="A19" s="225"/>
      <c r="E19" s="1092"/>
      <c r="F19" s="488"/>
    </row>
    <row r="20" spans="1:6" ht="28.8">
      <c r="A20" s="225">
        <v>4</v>
      </c>
      <c r="B20" s="232" t="s">
        <v>318</v>
      </c>
      <c r="C20" s="223" t="s">
        <v>314</v>
      </c>
      <c r="D20" s="233">
        <v>1210</v>
      </c>
      <c r="E20" s="1092"/>
      <c r="F20" s="488">
        <f t="shared" si="0"/>
        <v>0</v>
      </c>
    </row>
    <row r="21" spans="1:6">
      <c r="A21" s="225"/>
      <c r="E21" s="1092"/>
      <c r="F21" s="488"/>
    </row>
    <row r="22" spans="1:6" ht="28.8">
      <c r="A22" s="225">
        <v>5</v>
      </c>
      <c r="B22" s="232" t="s">
        <v>319</v>
      </c>
      <c r="C22" s="223" t="s">
        <v>317</v>
      </c>
      <c r="D22" s="233">
        <v>6</v>
      </c>
      <c r="E22" s="1092"/>
      <c r="F22" s="488">
        <f t="shared" si="0"/>
        <v>0</v>
      </c>
    </row>
    <row r="23" spans="1:6">
      <c r="A23" s="225"/>
      <c r="E23" s="1092"/>
      <c r="F23" s="488"/>
    </row>
    <row r="24" spans="1:6" ht="28.8">
      <c r="A24" s="225">
        <v>6</v>
      </c>
      <c r="B24" s="232" t="s">
        <v>320</v>
      </c>
      <c r="C24" s="223" t="s">
        <v>321</v>
      </c>
      <c r="D24" s="233">
        <v>1</v>
      </c>
      <c r="E24" s="1092"/>
      <c r="F24" s="488">
        <f t="shared" si="0"/>
        <v>0</v>
      </c>
    </row>
    <row r="25" spans="1:6">
      <c r="A25" s="225"/>
      <c r="E25" s="1092"/>
      <c r="F25" s="488"/>
    </row>
    <row r="26" spans="1:6" ht="43.2">
      <c r="A26" s="225">
        <v>7</v>
      </c>
      <c r="B26" s="232" t="s">
        <v>322</v>
      </c>
      <c r="C26" s="223" t="s">
        <v>321</v>
      </c>
      <c r="D26" s="233">
        <v>1</v>
      </c>
      <c r="E26" s="1092"/>
      <c r="F26" s="488">
        <f t="shared" si="0"/>
        <v>0</v>
      </c>
    </row>
    <row r="27" spans="1:6">
      <c r="A27" s="225"/>
      <c r="E27" s="1092"/>
      <c r="F27" s="488"/>
    </row>
    <row r="28" spans="1:6">
      <c r="A28" s="225">
        <v>8</v>
      </c>
      <c r="B28" s="223" t="s">
        <v>323</v>
      </c>
      <c r="C28" s="223" t="s">
        <v>317</v>
      </c>
      <c r="D28" s="233">
        <v>1</v>
      </c>
      <c r="E28" s="1092"/>
      <c r="F28" s="488">
        <f t="shared" si="0"/>
        <v>0</v>
      </c>
    </row>
    <row r="29" spans="1:6">
      <c r="A29" s="225"/>
      <c r="E29" s="1092"/>
      <c r="F29" s="488"/>
    </row>
    <row r="30" spans="1:6" ht="15.6">
      <c r="A30" s="225"/>
      <c r="B30" s="231" t="s">
        <v>324</v>
      </c>
      <c r="C30" s="231"/>
      <c r="D30" s="402"/>
      <c r="E30" s="1093"/>
      <c r="F30" s="489"/>
    </row>
    <row r="31" spans="1:6">
      <c r="A31" s="225"/>
      <c r="B31" s="439" t="s">
        <v>312</v>
      </c>
      <c r="C31" s="440" t="s">
        <v>2110</v>
      </c>
      <c r="D31" s="462" t="s">
        <v>15</v>
      </c>
      <c r="E31" s="1135" t="s">
        <v>16</v>
      </c>
      <c r="F31" s="490" t="s">
        <v>17</v>
      </c>
    </row>
    <row r="32" spans="1:6" ht="57.6">
      <c r="A32" s="225">
        <v>9</v>
      </c>
      <c r="B32" s="232" t="s">
        <v>330</v>
      </c>
      <c r="C32" s="223" t="s">
        <v>326</v>
      </c>
      <c r="D32" s="233">
        <v>18</v>
      </c>
      <c r="E32" s="1092"/>
      <c r="F32" s="488">
        <f t="shared" ref="F32:F74" si="1">ROUND(D32*E32,2)</f>
        <v>0</v>
      </c>
    </row>
    <row r="33" spans="1:6" ht="19.5" customHeight="1">
      <c r="A33" s="225"/>
      <c r="E33" s="1092"/>
      <c r="F33" s="488"/>
    </row>
    <row r="34" spans="1:6" ht="57.6">
      <c r="A34" s="225">
        <v>10</v>
      </c>
      <c r="B34" s="232" t="s">
        <v>412</v>
      </c>
      <c r="C34" s="223" t="s">
        <v>326</v>
      </c>
      <c r="D34" s="233">
        <v>190</v>
      </c>
      <c r="E34" s="1092"/>
      <c r="F34" s="488">
        <f t="shared" si="1"/>
        <v>0</v>
      </c>
    </row>
    <row r="35" spans="1:6">
      <c r="A35" s="225"/>
      <c r="E35" s="1092"/>
      <c r="F35" s="488"/>
    </row>
    <row r="36" spans="1:6" ht="72">
      <c r="A36" s="225">
        <v>11</v>
      </c>
      <c r="B36" s="232" t="s">
        <v>413</v>
      </c>
      <c r="C36" s="223" t="s">
        <v>326</v>
      </c>
      <c r="D36" s="233">
        <v>2</v>
      </c>
      <c r="E36" s="1092"/>
      <c r="F36" s="488">
        <f t="shared" si="1"/>
        <v>0</v>
      </c>
    </row>
    <row r="37" spans="1:6">
      <c r="A37" s="225"/>
      <c r="E37" s="1092"/>
      <c r="F37" s="488"/>
    </row>
    <row r="38" spans="1:6" ht="57.6">
      <c r="A38" s="225">
        <v>12</v>
      </c>
      <c r="B38" s="232" t="s">
        <v>329</v>
      </c>
      <c r="C38" s="223" t="s">
        <v>326</v>
      </c>
      <c r="D38" s="233">
        <v>61</v>
      </c>
      <c r="E38" s="1092"/>
      <c r="F38" s="488">
        <f t="shared" si="1"/>
        <v>0</v>
      </c>
    </row>
    <row r="39" spans="1:6">
      <c r="A39" s="225"/>
      <c r="E39" s="1092"/>
      <c r="F39" s="488"/>
    </row>
    <row r="40" spans="1:6" ht="57.6">
      <c r="A40" s="225">
        <v>13</v>
      </c>
      <c r="B40" s="232" t="s">
        <v>414</v>
      </c>
      <c r="C40" s="223" t="s">
        <v>326</v>
      </c>
      <c r="D40" s="233">
        <v>233</v>
      </c>
      <c r="E40" s="1092"/>
      <c r="F40" s="488">
        <f t="shared" si="1"/>
        <v>0</v>
      </c>
    </row>
    <row r="41" spans="1:6">
      <c r="A41" s="225"/>
      <c r="E41" s="1092"/>
      <c r="F41" s="488"/>
    </row>
    <row r="42" spans="1:6" ht="72">
      <c r="A42" s="225">
        <v>14</v>
      </c>
      <c r="B42" s="232" t="s">
        <v>328</v>
      </c>
      <c r="C42" s="223" t="s">
        <v>326</v>
      </c>
      <c r="D42" s="233">
        <v>10</v>
      </c>
      <c r="E42" s="1092"/>
      <c r="F42" s="488">
        <f t="shared" si="1"/>
        <v>0</v>
      </c>
    </row>
    <row r="43" spans="1:6">
      <c r="A43" s="225"/>
      <c r="E43" s="1092"/>
      <c r="F43" s="488"/>
    </row>
    <row r="44" spans="1:6" ht="57.6">
      <c r="A44" s="225">
        <v>15</v>
      </c>
      <c r="B44" s="232" t="s">
        <v>415</v>
      </c>
      <c r="C44" s="223" t="s">
        <v>326</v>
      </c>
      <c r="D44" s="233">
        <v>62</v>
      </c>
      <c r="E44" s="1092"/>
      <c r="F44" s="488">
        <f t="shared" si="1"/>
        <v>0</v>
      </c>
    </row>
    <row r="45" spans="1:6">
      <c r="A45" s="225"/>
      <c r="E45" s="1092"/>
      <c r="F45" s="488"/>
    </row>
    <row r="46" spans="1:6" ht="72">
      <c r="A46" s="225">
        <v>16</v>
      </c>
      <c r="B46" s="232" t="s">
        <v>416</v>
      </c>
      <c r="C46" s="223" t="s">
        <v>326</v>
      </c>
      <c r="D46" s="233">
        <v>4</v>
      </c>
      <c r="E46" s="1092"/>
      <c r="F46" s="488">
        <f t="shared" si="1"/>
        <v>0</v>
      </c>
    </row>
    <row r="47" spans="1:6">
      <c r="A47" s="225"/>
      <c r="E47" s="1092"/>
      <c r="F47" s="488"/>
    </row>
    <row r="48" spans="1:6" ht="28.8">
      <c r="A48" s="225">
        <v>17</v>
      </c>
      <c r="B48" s="232" t="s">
        <v>332</v>
      </c>
      <c r="C48" s="223" t="s">
        <v>326</v>
      </c>
      <c r="D48" s="233">
        <v>8</v>
      </c>
      <c r="E48" s="1092"/>
      <c r="F48" s="488">
        <f t="shared" si="1"/>
        <v>0</v>
      </c>
    </row>
    <row r="49" spans="1:6">
      <c r="A49" s="225"/>
      <c r="E49" s="1092"/>
      <c r="F49" s="488"/>
    </row>
    <row r="50" spans="1:6" ht="43.2">
      <c r="A50" s="225">
        <v>18</v>
      </c>
      <c r="B50" s="232" t="s">
        <v>333</v>
      </c>
      <c r="C50" s="223" t="s">
        <v>326</v>
      </c>
      <c r="D50" s="233">
        <v>580</v>
      </c>
      <c r="E50" s="1092"/>
      <c r="F50" s="488">
        <f t="shared" si="1"/>
        <v>0</v>
      </c>
    </row>
    <row r="51" spans="1:6">
      <c r="A51" s="225"/>
      <c r="E51" s="1092"/>
      <c r="F51" s="488"/>
    </row>
    <row r="52" spans="1:6" ht="72">
      <c r="A52" s="225">
        <v>19</v>
      </c>
      <c r="B52" s="232" t="s">
        <v>417</v>
      </c>
      <c r="C52" s="223" t="s">
        <v>317</v>
      </c>
      <c r="D52" s="233">
        <v>5</v>
      </c>
      <c r="E52" s="1092"/>
      <c r="F52" s="488">
        <f t="shared" si="1"/>
        <v>0</v>
      </c>
    </row>
    <row r="53" spans="1:6">
      <c r="A53" s="225"/>
      <c r="E53" s="1092"/>
      <c r="F53" s="488"/>
    </row>
    <row r="54" spans="1:6" ht="43.2">
      <c r="A54" s="225">
        <v>20</v>
      </c>
      <c r="B54" s="232" t="s">
        <v>335</v>
      </c>
      <c r="C54" s="223" t="s">
        <v>314</v>
      </c>
      <c r="D54" s="233">
        <v>2420</v>
      </c>
      <c r="E54" s="1092"/>
      <c r="F54" s="488">
        <f t="shared" si="1"/>
        <v>0</v>
      </c>
    </row>
    <row r="55" spans="1:6">
      <c r="A55" s="225"/>
      <c r="E55" s="1092"/>
      <c r="F55" s="488"/>
    </row>
    <row r="56" spans="1:6">
      <c r="A56" s="225">
        <v>21</v>
      </c>
      <c r="B56" s="223" t="s">
        <v>336</v>
      </c>
      <c r="C56" s="223" t="s">
        <v>337</v>
      </c>
      <c r="D56" s="233">
        <v>40</v>
      </c>
      <c r="E56" s="1092"/>
      <c r="F56" s="488">
        <f t="shared" si="1"/>
        <v>0</v>
      </c>
    </row>
    <row r="57" spans="1:6">
      <c r="A57" s="225"/>
      <c r="E57" s="1092"/>
      <c r="F57" s="488"/>
    </row>
    <row r="58" spans="1:6" ht="100.8">
      <c r="A58" s="225">
        <v>22</v>
      </c>
      <c r="B58" s="232" t="s">
        <v>418</v>
      </c>
      <c r="C58" s="223" t="s">
        <v>314</v>
      </c>
      <c r="D58" s="233">
        <v>46</v>
      </c>
      <c r="E58" s="1092"/>
      <c r="F58" s="488">
        <f t="shared" si="1"/>
        <v>0</v>
      </c>
    </row>
    <row r="59" spans="1:6">
      <c r="A59" s="225"/>
      <c r="E59" s="1092"/>
      <c r="F59" s="488"/>
    </row>
    <row r="60" spans="1:6" ht="72">
      <c r="A60" s="225">
        <v>23</v>
      </c>
      <c r="B60" s="232" t="s">
        <v>340</v>
      </c>
      <c r="C60" s="223" t="s">
        <v>314</v>
      </c>
      <c r="D60" s="233">
        <v>55</v>
      </c>
      <c r="E60" s="1092"/>
      <c r="F60" s="488">
        <f t="shared" si="1"/>
        <v>0</v>
      </c>
    </row>
    <row r="61" spans="1:6">
      <c r="A61" s="225"/>
      <c r="E61" s="1092"/>
      <c r="F61" s="488"/>
    </row>
    <row r="62" spans="1:6" ht="100.8">
      <c r="A62" s="225">
        <v>24</v>
      </c>
      <c r="B62" s="232" t="s">
        <v>419</v>
      </c>
      <c r="C62" s="223" t="s">
        <v>314</v>
      </c>
      <c r="D62" s="233">
        <v>110</v>
      </c>
      <c r="E62" s="1092"/>
      <c r="F62" s="488">
        <f t="shared" si="1"/>
        <v>0</v>
      </c>
    </row>
    <row r="63" spans="1:6">
      <c r="A63" s="225"/>
      <c r="E63" s="1092"/>
      <c r="F63" s="488"/>
    </row>
    <row r="64" spans="1:6" ht="72">
      <c r="A64" s="225">
        <v>25</v>
      </c>
      <c r="B64" s="232" t="s">
        <v>342</v>
      </c>
      <c r="C64" s="223" t="s">
        <v>314</v>
      </c>
      <c r="D64" s="233">
        <v>500</v>
      </c>
      <c r="E64" s="1092"/>
      <c r="F64" s="488">
        <f t="shared" si="1"/>
        <v>0</v>
      </c>
    </row>
    <row r="65" spans="1:6">
      <c r="A65" s="225"/>
      <c r="E65" s="1092"/>
      <c r="F65" s="488"/>
    </row>
    <row r="66" spans="1:6" ht="72">
      <c r="A66" s="225">
        <v>26</v>
      </c>
      <c r="B66" s="232" t="s">
        <v>420</v>
      </c>
      <c r="C66" s="223" t="s">
        <v>314</v>
      </c>
      <c r="D66" s="233">
        <v>22</v>
      </c>
      <c r="E66" s="1092"/>
      <c r="F66" s="488">
        <f t="shared" si="1"/>
        <v>0</v>
      </c>
    </row>
    <row r="67" spans="1:6">
      <c r="A67" s="225"/>
      <c r="E67" s="1092"/>
      <c r="F67" s="488"/>
    </row>
    <row r="68" spans="1:6" ht="57.6">
      <c r="A68" s="225">
        <v>27</v>
      </c>
      <c r="B68" s="232" t="s">
        <v>421</v>
      </c>
      <c r="C68" s="223" t="s">
        <v>317</v>
      </c>
      <c r="D68" s="233">
        <v>8</v>
      </c>
      <c r="E68" s="1092"/>
      <c r="F68" s="488">
        <f t="shared" si="1"/>
        <v>0</v>
      </c>
    </row>
    <row r="69" spans="1:6">
      <c r="A69" s="225"/>
      <c r="E69" s="1092"/>
      <c r="F69" s="488"/>
    </row>
    <row r="70" spans="1:6" ht="74.25" customHeight="1">
      <c r="A70" s="225">
        <v>28</v>
      </c>
      <c r="B70" s="232" t="s">
        <v>422</v>
      </c>
      <c r="C70" s="223" t="s">
        <v>314</v>
      </c>
      <c r="D70" s="233">
        <v>20</v>
      </c>
      <c r="E70" s="1092"/>
      <c r="F70" s="488">
        <f t="shared" si="1"/>
        <v>0</v>
      </c>
    </row>
    <row r="71" spans="1:6">
      <c r="A71" s="225"/>
      <c r="E71" s="1092"/>
      <c r="F71" s="488"/>
    </row>
    <row r="72" spans="1:6" ht="72">
      <c r="A72" s="225">
        <v>29</v>
      </c>
      <c r="B72" s="232" t="s">
        <v>423</v>
      </c>
      <c r="C72" s="223" t="s">
        <v>321</v>
      </c>
      <c r="D72" s="233">
        <v>5</v>
      </c>
      <c r="E72" s="1092"/>
      <c r="F72" s="488">
        <f t="shared" si="1"/>
        <v>0</v>
      </c>
    </row>
    <row r="73" spans="1:6">
      <c r="A73" s="225"/>
      <c r="E73" s="1092"/>
      <c r="F73" s="488"/>
    </row>
    <row r="74" spans="1:6">
      <c r="A74" s="225">
        <v>30</v>
      </c>
      <c r="B74" s="223" t="s">
        <v>323</v>
      </c>
      <c r="C74" s="223" t="s">
        <v>317</v>
      </c>
      <c r="D74" s="233">
        <v>1</v>
      </c>
      <c r="E74" s="1092"/>
      <c r="F74" s="488">
        <f t="shared" si="1"/>
        <v>0</v>
      </c>
    </row>
    <row r="75" spans="1:6">
      <c r="A75" s="225"/>
      <c r="E75" s="1092"/>
      <c r="F75" s="488"/>
    </row>
    <row r="76" spans="1:6" ht="15.6">
      <c r="A76" s="225"/>
      <c r="B76" s="231" t="s">
        <v>352</v>
      </c>
      <c r="C76" s="231"/>
      <c r="D76" s="402"/>
      <c r="E76" s="1093"/>
      <c r="F76" s="489"/>
    </row>
    <row r="77" spans="1:6">
      <c r="A77" s="225"/>
      <c r="B77" s="439" t="s">
        <v>312</v>
      </c>
      <c r="C77" s="440" t="s">
        <v>2110</v>
      </c>
      <c r="D77" s="462" t="s">
        <v>15</v>
      </c>
      <c r="E77" s="1135" t="s">
        <v>16</v>
      </c>
      <c r="F77" s="490" t="s">
        <v>17</v>
      </c>
    </row>
    <row r="78" spans="1:6" ht="28.8">
      <c r="A78" s="225">
        <v>31</v>
      </c>
      <c r="B78" s="232" t="s">
        <v>424</v>
      </c>
      <c r="C78" s="223" t="s">
        <v>314</v>
      </c>
      <c r="D78" s="233">
        <v>300</v>
      </c>
      <c r="E78" s="1092"/>
      <c r="F78" s="488">
        <f t="shared" ref="F78:F141" si="2">ROUND(D78*E78,2)</f>
        <v>0</v>
      </c>
    </row>
    <row r="79" spans="1:6">
      <c r="A79" s="225"/>
      <c r="E79" s="1092"/>
      <c r="F79" s="488"/>
    </row>
    <row r="80" spans="1:6" ht="28.8">
      <c r="A80" s="225">
        <v>32</v>
      </c>
      <c r="B80" s="232" t="s">
        <v>425</v>
      </c>
      <c r="C80" s="223" t="s">
        <v>314</v>
      </c>
      <c r="D80" s="233">
        <v>300</v>
      </c>
      <c r="E80" s="1092"/>
      <c r="F80" s="488">
        <f t="shared" si="2"/>
        <v>0</v>
      </c>
    </row>
    <row r="81" spans="1:6">
      <c r="A81" s="225"/>
      <c r="E81" s="1092"/>
      <c r="F81" s="488"/>
    </row>
    <row r="82" spans="1:6" ht="28.8">
      <c r="A82" s="225">
        <v>33</v>
      </c>
      <c r="B82" s="232" t="s">
        <v>353</v>
      </c>
      <c r="C82" s="223" t="s">
        <v>314</v>
      </c>
      <c r="D82" s="233">
        <v>200</v>
      </c>
      <c r="E82" s="1092"/>
      <c r="F82" s="488">
        <f t="shared" si="2"/>
        <v>0</v>
      </c>
    </row>
    <row r="83" spans="1:6">
      <c r="A83" s="225"/>
      <c r="E83" s="1092"/>
      <c r="F83" s="488"/>
    </row>
    <row r="84" spans="1:6" ht="28.8">
      <c r="A84" s="225">
        <v>34</v>
      </c>
      <c r="B84" s="232" t="s">
        <v>426</v>
      </c>
      <c r="C84" s="223" t="s">
        <v>314</v>
      </c>
      <c r="D84" s="233">
        <v>325</v>
      </c>
      <c r="E84" s="1092"/>
      <c r="F84" s="488">
        <f t="shared" si="2"/>
        <v>0</v>
      </c>
    </row>
    <row r="85" spans="1:6">
      <c r="A85" s="225"/>
      <c r="E85" s="1092"/>
      <c r="F85" s="488"/>
    </row>
    <row r="86" spans="1:6" ht="28.8">
      <c r="A86" s="225">
        <v>35</v>
      </c>
      <c r="B86" s="232" t="s">
        <v>354</v>
      </c>
      <c r="C86" s="223" t="s">
        <v>314</v>
      </c>
      <c r="D86" s="233">
        <v>180</v>
      </c>
      <c r="E86" s="1092"/>
      <c r="F86" s="488">
        <f t="shared" si="2"/>
        <v>0</v>
      </c>
    </row>
    <row r="87" spans="1:6">
      <c r="A87" s="225"/>
      <c r="E87" s="1092"/>
      <c r="F87" s="488"/>
    </row>
    <row r="88" spans="1:6" ht="28.8">
      <c r="A88" s="225">
        <v>36</v>
      </c>
      <c r="B88" s="232" t="s">
        <v>355</v>
      </c>
      <c r="C88" s="223" t="s">
        <v>314</v>
      </c>
      <c r="D88" s="233">
        <v>360</v>
      </c>
      <c r="E88" s="1092"/>
      <c r="F88" s="488">
        <f t="shared" si="2"/>
        <v>0</v>
      </c>
    </row>
    <row r="89" spans="1:6">
      <c r="A89" s="225"/>
      <c r="E89" s="1092"/>
      <c r="F89" s="488"/>
    </row>
    <row r="90" spans="1:6" ht="28.8">
      <c r="A90" s="225">
        <v>37</v>
      </c>
      <c r="B90" s="232" t="s">
        <v>356</v>
      </c>
      <c r="C90" s="223" t="s">
        <v>314</v>
      </c>
      <c r="D90" s="233">
        <v>75</v>
      </c>
      <c r="E90" s="1092"/>
      <c r="F90" s="488">
        <f t="shared" si="2"/>
        <v>0</v>
      </c>
    </row>
    <row r="91" spans="1:6">
      <c r="A91" s="225"/>
      <c r="E91" s="1092"/>
      <c r="F91" s="488"/>
    </row>
    <row r="92" spans="1:6" ht="28.8">
      <c r="A92" s="225">
        <v>38</v>
      </c>
      <c r="B92" s="232" t="s">
        <v>427</v>
      </c>
      <c r="C92" s="223" t="s">
        <v>358</v>
      </c>
      <c r="D92" s="233">
        <v>4</v>
      </c>
      <c r="E92" s="1092"/>
      <c r="F92" s="488">
        <f t="shared" si="2"/>
        <v>0</v>
      </c>
    </row>
    <row r="93" spans="1:6">
      <c r="A93" s="225"/>
      <c r="E93" s="1092"/>
      <c r="F93" s="488"/>
    </row>
    <row r="94" spans="1:6" ht="28.8">
      <c r="A94" s="225">
        <v>39</v>
      </c>
      <c r="B94" s="232" t="s">
        <v>359</v>
      </c>
      <c r="C94" s="223" t="s">
        <v>358</v>
      </c>
      <c r="D94" s="233">
        <v>6</v>
      </c>
      <c r="E94" s="1092"/>
      <c r="F94" s="488">
        <f t="shared" si="2"/>
        <v>0</v>
      </c>
    </row>
    <row r="95" spans="1:6">
      <c r="A95" s="225"/>
      <c r="E95" s="1092"/>
      <c r="F95" s="488"/>
    </row>
    <row r="96" spans="1:6" ht="28.8">
      <c r="A96" s="225">
        <v>40</v>
      </c>
      <c r="B96" s="232" t="s">
        <v>360</v>
      </c>
      <c r="C96" s="223" t="s">
        <v>358</v>
      </c>
      <c r="D96" s="233">
        <v>21</v>
      </c>
      <c r="E96" s="1092"/>
      <c r="F96" s="488">
        <f t="shared" si="2"/>
        <v>0</v>
      </c>
    </row>
    <row r="97" spans="1:6">
      <c r="A97" s="225"/>
      <c r="E97" s="1092"/>
      <c r="F97" s="488"/>
    </row>
    <row r="98" spans="1:6" ht="28.8">
      <c r="A98" s="225">
        <v>41</v>
      </c>
      <c r="B98" s="232" t="s">
        <v>361</v>
      </c>
      <c r="C98" s="223" t="s">
        <v>358</v>
      </c>
      <c r="D98" s="233">
        <v>5</v>
      </c>
      <c r="E98" s="1092"/>
      <c r="F98" s="488">
        <f t="shared" si="2"/>
        <v>0</v>
      </c>
    </row>
    <row r="99" spans="1:6">
      <c r="A99" s="225"/>
      <c r="E99" s="1092"/>
      <c r="F99" s="488"/>
    </row>
    <row r="100" spans="1:6" ht="28.8">
      <c r="A100" s="225">
        <v>42</v>
      </c>
      <c r="B100" s="232" t="s">
        <v>362</v>
      </c>
      <c r="C100" s="223" t="s">
        <v>317</v>
      </c>
      <c r="D100" s="233">
        <v>4</v>
      </c>
      <c r="E100" s="1092"/>
      <c r="F100" s="488">
        <f t="shared" si="2"/>
        <v>0</v>
      </c>
    </row>
    <row r="101" spans="1:6">
      <c r="A101" s="225"/>
      <c r="E101" s="1092"/>
      <c r="F101" s="488"/>
    </row>
    <row r="102" spans="1:6" ht="28.8">
      <c r="A102" s="225">
        <v>43</v>
      </c>
      <c r="B102" s="232" t="s">
        <v>428</v>
      </c>
      <c r="C102" s="223" t="s">
        <v>317</v>
      </c>
      <c r="D102" s="233">
        <v>1</v>
      </c>
      <c r="E102" s="1092"/>
      <c r="F102" s="488">
        <f t="shared" si="2"/>
        <v>0</v>
      </c>
    </row>
    <row r="103" spans="1:6">
      <c r="A103" s="225"/>
      <c r="E103" s="1092"/>
      <c r="F103" s="488"/>
    </row>
    <row r="104" spans="1:6" ht="28.8">
      <c r="A104" s="225">
        <v>44</v>
      </c>
      <c r="B104" s="232" t="s">
        <v>429</v>
      </c>
      <c r="C104" s="223" t="s">
        <v>317</v>
      </c>
      <c r="D104" s="233">
        <v>3</v>
      </c>
      <c r="E104" s="1092"/>
      <c r="F104" s="488">
        <f t="shared" si="2"/>
        <v>0</v>
      </c>
    </row>
    <row r="105" spans="1:6">
      <c r="A105" s="225"/>
      <c r="E105" s="1092"/>
      <c r="F105" s="488"/>
    </row>
    <row r="106" spans="1:6" ht="115.2">
      <c r="A106" s="225">
        <v>45</v>
      </c>
      <c r="B106" s="232" t="s">
        <v>430</v>
      </c>
      <c r="C106" s="223" t="s">
        <v>321</v>
      </c>
      <c r="D106" s="233">
        <v>1</v>
      </c>
      <c r="E106" s="1092"/>
      <c r="F106" s="488">
        <f t="shared" si="2"/>
        <v>0</v>
      </c>
    </row>
    <row r="107" spans="1:6">
      <c r="A107" s="225"/>
      <c r="E107" s="1092"/>
      <c r="F107" s="488"/>
    </row>
    <row r="108" spans="1:6" ht="129.6">
      <c r="A108" s="225">
        <v>46</v>
      </c>
      <c r="B108" s="232" t="s">
        <v>431</v>
      </c>
      <c r="C108" s="223" t="s">
        <v>321</v>
      </c>
      <c r="D108" s="233">
        <v>1</v>
      </c>
      <c r="E108" s="1092"/>
      <c r="F108" s="488">
        <f t="shared" si="2"/>
        <v>0</v>
      </c>
    </row>
    <row r="109" spans="1:6">
      <c r="A109" s="225"/>
      <c r="E109" s="1092"/>
      <c r="F109" s="488"/>
    </row>
    <row r="110" spans="1:6" ht="115.2">
      <c r="A110" s="225">
        <v>47</v>
      </c>
      <c r="B110" s="232" t="s">
        <v>432</v>
      </c>
      <c r="C110" s="223" t="s">
        <v>321</v>
      </c>
      <c r="D110" s="233">
        <v>1</v>
      </c>
      <c r="E110" s="1092"/>
      <c r="F110" s="488">
        <f t="shared" si="2"/>
        <v>0</v>
      </c>
    </row>
    <row r="111" spans="1:6">
      <c r="A111" s="225"/>
      <c r="E111" s="1092"/>
      <c r="F111" s="488"/>
    </row>
    <row r="112" spans="1:6" ht="115.2">
      <c r="A112" s="225">
        <v>48</v>
      </c>
      <c r="B112" s="232" t="s">
        <v>433</v>
      </c>
      <c r="C112" s="223" t="s">
        <v>321</v>
      </c>
      <c r="D112" s="233">
        <v>1</v>
      </c>
      <c r="E112" s="1092"/>
      <c r="F112" s="488">
        <f t="shared" si="2"/>
        <v>0</v>
      </c>
    </row>
    <row r="113" spans="1:6">
      <c r="A113" s="225"/>
      <c r="E113" s="1092"/>
      <c r="F113" s="488"/>
    </row>
    <row r="114" spans="1:6" ht="115.2">
      <c r="A114" s="225">
        <v>49</v>
      </c>
      <c r="B114" s="232" t="s">
        <v>434</v>
      </c>
      <c r="C114" s="223" t="s">
        <v>321</v>
      </c>
      <c r="D114" s="233">
        <v>1</v>
      </c>
      <c r="E114" s="1092"/>
      <c r="F114" s="488">
        <f t="shared" si="2"/>
        <v>0</v>
      </c>
    </row>
    <row r="115" spans="1:6">
      <c r="A115" s="225"/>
      <c r="E115" s="1092"/>
      <c r="F115" s="488">
        <f t="shared" si="2"/>
        <v>0</v>
      </c>
    </row>
    <row r="116" spans="1:6" ht="115.2">
      <c r="A116" s="225">
        <v>50</v>
      </c>
      <c r="B116" s="232" t="s">
        <v>435</v>
      </c>
      <c r="C116" s="223" t="s">
        <v>321</v>
      </c>
      <c r="D116" s="233">
        <v>1</v>
      </c>
      <c r="E116" s="1092"/>
      <c r="F116" s="488">
        <f t="shared" si="2"/>
        <v>0</v>
      </c>
    </row>
    <row r="117" spans="1:6">
      <c r="A117" s="225"/>
      <c r="E117" s="1092"/>
      <c r="F117" s="488"/>
    </row>
    <row r="118" spans="1:6" ht="115.2">
      <c r="A118" s="225">
        <v>51</v>
      </c>
      <c r="B118" s="232" t="s">
        <v>436</v>
      </c>
      <c r="C118" s="223" t="s">
        <v>321</v>
      </c>
      <c r="D118" s="233">
        <v>1</v>
      </c>
      <c r="E118" s="1092"/>
      <c r="F118" s="488">
        <f t="shared" si="2"/>
        <v>0</v>
      </c>
    </row>
    <row r="119" spans="1:6">
      <c r="A119" s="225"/>
      <c r="E119" s="1092"/>
      <c r="F119" s="488"/>
    </row>
    <row r="120" spans="1:6" ht="115.2">
      <c r="A120" s="225">
        <v>52</v>
      </c>
      <c r="B120" s="232" t="s">
        <v>437</v>
      </c>
      <c r="C120" s="223" t="s">
        <v>321</v>
      </c>
      <c r="D120" s="233">
        <v>1</v>
      </c>
      <c r="E120" s="1092"/>
      <c r="F120" s="488">
        <f t="shared" si="2"/>
        <v>0</v>
      </c>
    </row>
    <row r="121" spans="1:6">
      <c r="A121" s="225"/>
      <c r="E121" s="1092"/>
      <c r="F121" s="488"/>
    </row>
    <row r="122" spans="1:6" ht="86.4">
      <c r="A122" s="225">
        <v>53</v>
      </c>
      <c r="B122" s="232" t="s">
        <v>369</v>
      </c>
      <c r="C122" s="223" t="s">
        <v>321</v>
      </c>
      <c r="D122" s="233">
        <v>5</v>
      </c>
      <c r="E122" s="1092"/>
      <c r="F122" s="488">
        <f t="shared" si="2"/>
        <v>0</v>
      </c>
    </row>
    <row r="123" spans="1:6">
      <c r="A123" s="225"/>
      <c r="E123" s="1092"/>
      <c r="F123" s="488"/>
    </row>
    <row r="124" spans="1:6" ht="100.8">
      <c r="A124" s="225">
        <v>54</v>
      </c>
      <c r="B124" s="232" t="s">
        <v>438</v>
      </c>
      <c r="C124" s="223" t="s">
        <v>321</v>
      </c>
      <c r="D124" s="233">
        <v>1</v>
      </c>
      <c r="E124" s="1092"/>
      <c r="F124" s="488">
        <f t="shared" si="2"/>
        <v>0</v>
      </c>
    </row>
    <row r="125" spans="1:6">
      <c r="A125" s="225"/>
      <c r="E125" s="1092"/>
      <c r="F125" s="488"/>
    </row>
    <row r="126" spans="1:6" ht="28.8">
      <c r="A126" s="225">
        <v>55</v>
      </c>
      <c r="B126" s="232" t="s">
        <v>371</v>
      </c>
      <c r="C126" s="223" t="s">
        <v>317</v>
      </c>
      <c r="D126" s="233">
        <v>20</v>
      </c>
      <c r="E126" s="1092"/>
      <c r="F126" s="488">
        <f t="shared" si="2"/>
        <v>0</v>
      </c>
    </row>
    <row r="127" spans="1:6">
      <c r="A127" s="225"/>
      <c r="E127" s="1092"/>
      <c r="F127" s="488"/>
    </row>
    <row r="128" spans="1:6" ht="43.2">
      <c r="A128" s="225">
        <v>56</v>
      </c>
      <c r="B128" s="232" t="s">
        <v>372</v>
      </c>
      <c r="C128" s="223" t="s">
        <v>314</v>
      </c>
      <c r="D128" s="233">
        <v>500</v>
      </c>
      <c r="E128" s="1092"/>
      <c r="F128" s="488">
        <f t="shared" si="2"/>
        <v>0</v>
      </c>
    </row>
    <row r="129" spans="1:6">
      <c r="A129" s="225"/>
      <c r="E129" s="1092"/>
      <c r="F129" s="488"/>
    </row>
    <row r="130" spans="1:6" ht="43.2">
      <c r="A130" s="225">
        <v>57</v>
      </c>
      <c r="B130" s="232" t="s">
        <v>373</v>
      </c>
      <c r="C130" s="223" t="s">
        <v>317</v>
      </c>
      <c r="D130" s="233">
        <v>16</v>
      </c>
      <c r="E130" s="1092"/>
      <c r="F130" s="488">
        <f t="shared" si="2"/>
        <v>0</v>
      </c>
    </row>
    <row r="131" spans="1:6">
      <c r="A131" s="225"/>
      <c r="E131" s="1092"/>
      <c r="F131" s="488"/>
    </row>
    <row r="132" spans="1:6" ht="86.4">
      <c r="A132" s="225">
        <v>58</v>
      </c>
      <c r="B132" s="232" t="s">
        <v>439</v>
      </c>
      <c r="C132" s="223" t="s">
        <v>321</v>
      </c>
      <c r="D132" s="233">
        <v>5</v>
      </c>
      <c r="E132" s="1092"/>
      <c r="F132" s="488">
        <f t="shared" si="2"/>
        <v>0</v>
      </c>
    </row>
    <row r="133" spans="1:6">
      <c r="A133" s="225"/>
      <c r="E133" s="1092"/>
      <c r="F133" s="488"/>
    </row>
    <row r="134" spans="1:6" ht="86.4">
      <c r="A134" s="225">
        <v>59</v>
      </c>
      <c r="B134" s="232" t="s">
        <v>440</v>
      </c>
      <c r="C134" s="223" t="s">
        <v>321</v>
      </c>
      <c r="D134" s="233">
        <v>8</v>
      </c>
      <c r="E134" s="1092"/>
      <c r="F134" s="488">
        <f t="shared" si="2"/>
        <v>0</v>
      </c>
    </row>
    <row r="135" spans="1:6">
      <c r="A135" s="225"/>
      <c r="E135" s="1092"/>
      <c r="F135" s="488"/>
    </row>
    <row r="136" spans="1:6" ht="28.8">
      <c r="A136" s="225">
        <v>60</v>
      </c>
      <c r="B136" s="232" t="s">
        <v>381</v>
      </c>
      <c r="C136" s="223" t="s">
        <v>317</v>
      </c>
      <c r="D136" s="233">
        <v>6</v>
      </c>
      <c r="E136" s="1092"/>
      <c r="F136" s="488">
        <f t="shared" si="2"/>
        <v>0</v>
      </c>
    </row>
    <row r="137" spans="1:6">
      <c r="A137" s="225"/>
      <c r="E137" s="1092"/>
      <c r="F137" s="488"/>
    </row>
    <row r="138" spans="1:6" ht="28.8">
      <c r="A138" s="225">
        <v>61</v>
      </c>
      <c r="B138" s="232" t="s">
        <v>377</v>
      </c>
      <c r="C138" s="223" t="s">
        <v>317</v>
      </c>
      <c r="D138" s="233">
        <v>24</v>
      </c>
      <c r="E138" s="1092"/>
      <c r="F138" s="488">
        <f t="shared" si="2"/>
        <v>0</v>
      </c>
    </row>
    <row r="139" spans="1:6">
      <c r="A139" s="225"/>
      <c r="E139" s="1092"/>
      <c r="F139" s="488"/>
    </row>
    <row r="140" spans="1:6" ht="28.8">
      <c r="A140" s="225">
        <v>62</v>
      </c>
      <c r="B140" s="232" t="s">
        <v>382</v>
      </c>
      <c r="C140" s="223" t="s">
        <v>317</v>
      </c>
      <c r="D140" s="233">
        <v>6</v>
      </c>
      <c r="E140" s="1092"/>
      <c r="F140" s="488">
        <f t="shared" si="2"/>
        <v>0</v>
      </c>
    </row>
    <row r="141" spans="1:6">
      <c r="A141" s="225"/>
      <c r="E141" s="1092"/>
      <c r="F141" s="488"/>
    </row>
    <row r="142" spans="1:6" ht="28.8">
      <c r="A142" s="225">
        <v>63</v>
      </c>
      <c r="B142" s="232" t="s">
        <v>441</v>
      </c>
      <c r="C142" s="223" t="s">
        <v>317</v>
      </c>
      <c r="D142" s="233">
        <v>12</v>
      </c>
      <c r="E142" s="1092"/>
      <c r="F142" s="488">
        <f t="shared" ref="F142:F148" si="3">ROUND(D142*E142,2)</f>
        <v>0</v>
      </c>
    </row>
    <row r="143" spans="1:6">
      <c r="A143" s="225"/>
      <c r="E143" s="1092"/>
      <c r="F143" s="488"/>
    </row>
    <row r="144" spans="1:6" ht="28.8">
      <c r="A144" s="225">
        <v>64</v>
      </c>
      <c r="B144" s="232" t="s">
        <v>379</v>
      </c>
      <c r="C144" s="223" t="s">
        <v>317</v>
      </c>
      <c r="D144" s="233">
        <v>24</v>
      </c>
      <c r="E144" s="1092"/>
      <c r="F144" s="488">
        <f t="shared" si="3"/>
        <v>0</v>
      </c>
    </row>
    <row r="145" spans="1:6">
      <c r="A145" s="225"/>
      <c r="E145" s="1092"/>
      <c r="F145" s="488"/>
    </row>
    <row r="146" spans="1:6" ht="28.8">
      <c r="A146" s="225">
        <v>65</v>
      </c>
      <c r="B146" s="232" t="s">
        <v>378</v>
      </c>
      <c r="C146" s="223" t="s">
        <v>317</v>
      </c>
      <c r="D146" s="233">
        <v>39</v>
      </c>
      <c r="E146" s="1092"/>
      <c r="F146" s="488">
        <f t="shared" si="3"/>
        <v>0</v>
      </c>
    </row>
    <row r="147" spans="1:6">
      <c r="A147" s="225"/>
      <c r="E147" s="1092"/>
      <c r="F147" s="488"/>
    </row>
    <row r="148" spans="1:6">
      <c r="A148" s="225">
        <v>66</v>
      </c>
      <c r="B148" s="223" t="s">
        <v>323</v>
      </c>
      <c r="C148" s="223" t="s">
        <v>317</v>
      </c>
      <c r="D148" s="233">
        <v>1</v>
      </c>
      <c r="E148" s="1092"/>
      <c r="F148" s="488">
        <f t="shared" si="3"/>
        <v>0</v>
      </c>
    </row>
    <row r="149" spans="1:6">
      <c r="A149" s="225"/>
      <c r="E149" s="1092"/>
      <c r="F149" s="488"/>
    </row>
    <row r="150" spans="1:6" ht="15.6">
      <c r="A150" s="225"/>
      <c r="B150" s="231" t="s">
        <v>383</v>
      </c>
      <c r="C150" s="231"/>
      <c r="D150" s="402"/>
      <c r="E150" s="1093"/>
      <c r="F150" s="489"/>
    </row>
    <row r="151" spans="1:6">
      <c r="A151" s="225"/>
      <c r="B151" s="439" t="s">
        <v>312</v>
      </c>
      <c r="C151" s="440" t="s">
        <v>2110</v>
      </c>
      <c r="D151" s="462" t="s">
        <v>15</v>
      </c>
      <c r="E151" s="1135" t="s">
        <v>16</v>
      </c>
      <c r="F151" s="490" t="s">
        <v>17</v>
      </c>
    </row>
    <row r="152" spans="1:6" ht="29.25" customHeight="1">
      <c r="A152" s="225">
        <v>67</v>
      </c>
      <c r="B152" s="232" t="s">
        <v>385</v>
      </c>
      <c r="C152" s="223" t="s">
        <v>317</v>
      </c>
      <c r="D152" s="233">
        <v>6</v>
      </c>
      <c r="E152" s="1092"/>
      <c r="F152" s="488">
        <f t="shared" ref="F152:F162" si="4">ROUND(D152*E152,2)</f>
        <v>0</v>
      </c>
    </row>
    <row r="153" spans="1:6">
      <c r="A153" s="225"/>
      <c r="E153" s="1092"/>
      <c r="F153" s="488"/>
    </row>
    <row r="154" spans="1:6" ht="28.8">
      <c r="A154" s="225">
        <v>68</v>
      </c>
      <c r="B154" s="232" t="s">
        <v>386</v>
      </c>
      <c r="C154" s="223" t="s">
        <v>317</v>
      </c>
      <c r="D154" s="233">
        <v>19</v>
      </c>
      <c r="E154" s="1092"/>
      <c r="F154" s="488">
        <f t="shared" si="4"/>
        <v>0</v>
      </c>
    </row>
    <row r="155" spans="1:6">
      <c r="A155" s="225"/>
      <c r="E155" s="1092"/>
      <c r="F155" s="488"/>
    </row>
    <row r="156" spans="1:6" ht="28.8">
      <c r="A156" s="225">
        <v>69</v>
      </c>
      <c r="B156" s="232" t="s">
        <v>389</v>
      </c>
      <c r="C156" s="223" t="s">
        <v>314</v>
      </c>
      <c r="D156" s="233">
        <v>700</v>
      </c>
      <c r="E156" s="1092"/>
      <c r="F156" s="488">
        <f t="shared" si="4"/>
        <v>0</v>
      </c>
    </row>
    <row r="157" spans="1:6">
      <c r="A157" s="225"/>
      <c r="E157" s="1092"/>
      <c r="F157" s="488"/>
    </row>
    <row r="158" spans="1:6" ht="28.8">
      <c r="A158" s="225">
        <v>70</v>
      </c>
      <c r="B158" s="232" t="s">
        <v>390</v>
      </c>
      <c r="C158" s="223" t="s">
        <v>317</v>
      </c>
      <c r="D158" s="233">
        <v>68</v>
      </c>
      <c r="E158" s="1092"/>
      <c r="F158" s="488">
        <f t="shared" si="4"/>
        <v>0</v>
      </c>
    </row>
    <row r="159" spans="1:6">
      <c r="A159" s="225"/>
      <c r="E159" s="1092"/>
      <c r="F159" s="488"/>
    </row>
    <row r="160" spans="1:6" ht="28.8">
      <c r="A160" s="225">
        <v>71</v>
      </c>
      <c r="B160" s="232" t="s">
        <v>391</v>
      </c>
      <c r="C160" s="223" t="s">
        <v>314</v>
      </c>
      <c r="D160" s="233">
        <v>350</v>
      </c>
      <c r="E160" s="1092"/>
      <c r="F160" s="488">
        <f t="shared" si="4"/>
        <v>0</v>
      </c>
    </row>
    <row r="161" spans="1:6">
      <c r="A161" s="225"/>
      <c r="E161" s="1092"/>
      <c r="F161" s="488"/>
    </row>
    <row r="162" spans="1:6" ht="28.8">
      <c r="A162" s="225">
        <v>72</v>
      </c>
      <c r="B162" s="232" t="s">
        <v>392</v>
      </c>
      <c r="C162" s="223" t="s">
        <v>317</v>
      </c>
      <c r="D162" s="233">
        <v>15</v>
      </c>
      <c r="E162" s="1092"/>
      <c r="F162" s="488">
        <f t="shared" si="4"/>
        <v>0</v>
      </c>
    </row>
    <row r="163" spans="1:6">
      <c r="A163" s="225"/>
      <c r="E163" s="1092"/>
      <c r="F163" s="488"/>
    </row>
    <row r="164" spans="1:6" ht="15.6">
      <c r="A164" s="225"/>
      <c r="B164" s="231" t="s">
        <v>393</v>
      </c>
      <c r="C164" s="231"/>
      <c r="D164" s="402"/>
      <c r="E164" s="1093"/>
      <c r="F164" s="489"/>
    </row>
    <row r="165" spans="1:6">
      <c r="A165" s="225"/>
      <c r="B165" s="439" t="s">
        <v>312</v>
      </c>
      <c r="C165" s="440" t="s">
        <v>2110</v>
      </c>
      <c r="D165" s="462" t="s">
        <v>15</v>
      </c>
      <c r="E165" s="1135" t="s">
        <v>16</v>
      </c>
      <c r="F165" s="490" t="s">
        <v>17</v>
      </c>
    </row>
    <row r="166" spans="1:6" ht="43.2">
      <c r="A166" s="225">
        <v>73</v>
      </c>
      <c r="B166" s="232" t="s">
        <v>394</v>
      </c>
      <c r="C166" s="223" t="s">
        <v>321</v>
      </c>
      <c r="D166" s="233">
        <v>1</v>
      </c>
      <c r="E166" s="1092"/>
      <c r="F166" s="488">
        <f t="shared" ref="F166:F176" si="5">ROUND(D166*E166,2)</f>
        <v>0</v>
      </c>
    </row>
    <row r="167" spans="1:6">
      <c r="A167" s="225"/>
      <c r="E167" s="1092"/>
      <c r="F167" s="488"/>
    </row>
    <row r="168" spans="1:6" ht="72">
      <c r="A168" s="225">
        <v>74</v>
      </c>
      <c r="B168" s="232" t="s">
        <v>395</v>
      </c>
      <c r="C168" s="223" t="s">
        <v>396</v>
      </c>
      <c r="D168" s="233">
        <v>40</v>
      </c>
      <c r="E168" s="1092"/>
      <c r="F168" s="488">
        <f t="shared" si="5"/>
        <v>0</v>
      </c>
    </row>
    <row r="169" spans="1:6">
      <c r="A169" s="225"/>
      <c r="E169" s="1092"/>
      <c r="F169" s="488"/>
    </row>
    <row r="170" spans="1:6" ht="43.2">
      <c r="A170" s="225">
        <v>75</v>
      </c>
      <c r="B170" s="232" t="s">
        <v>397</v>
      </c>
      <c r="C170" s="223" t="s">
        <v>321</v>
      </c>
      <c r="D170" s="233">
        <v>1</v>
      </c>
      <c r="E170" s="1092"/>
      <c r="F170" s="488">
        <f t="shared" si="5"/>
        <v>0</v>
      </c>
    </row>
    <row r="171" spans="1:6">
      <c r="A171" s="225"/>
      <c r="E171" s="1092"/>
      <c r="F171" s="488"/>
    </row>
    <row r="172" spans="1:6" ht="43.2">
      <c r="A172" s="225">
        <v>76</v>
      </c>
      <c r="B172" s="232" t="s">
        <v>398</v>
      </c>
      <c r="C172" s="223" t="s">
        <v>396</v>
      </c>
      <c r="D172" s="233">
        <v>40</v>
      </c>
      <c r="E172" s="1092"/>
      <c r="F172" s="488">
        <f t="shared" si="5"/>
        <v>0</v>
      </c>
    </row>
    <row r="173" spans="1:6">
      <c r="A173" s="225"/>
      <c r="E173" s="1092"/>
      <c r="F173" s="488"/>
    </row>
    <row r="174" spans="1:6" ht="57.6">
      <c r="A174" s="225">
        <v>77</v>
      </c>
      <c r="B174" s="232" t="s">
        <v>399</v>
      </c>
      <c r="C174" s="223" t="s">
        <v>321</v>
      </c>
      <c r="D174" s="233">
        <v>2</v>
      </c>
      <c r="E174" s="1092"/>
      <c r="F174" s="488">
        <f t="shared" si="5"/>
        <v>0</v>
      </c>
    </row>
    <row r="175" spans="1:6">
      <c r="A175" s="225"/>
      <c r="E175" s="1092"/>
      <c r="F175" s="488"/>
    </row>
    <row r="176" spans="1:6" ht="43.2">
      <c r="A176" s="225">
        <v>78</v>
      </c>
      <c r="B176" s="232" t="s">
        <v>400</v>
      </c>
      <c r="C176" s="223" t="s">
        <v>396</v>
      </c>
      <c r="D176" s="233">
        <v>80</v>
      </c>
      <c r="E176" s="1092"/>
      <c r="F176" s="488">
        <f t="shared" si="5"/>
        <v>0</v>
      </c>
    </row>
    <row r="177" spans="1:8">
      <c r="A177" s="225"/>
      <c r="B177" s="232"/>
      <c r="E177" s="1092"/>
      <c r="F177" s="488"/>
    </row>
    <row r="178" spans="1:8">
      <c r="A178" s="225"/>
      <c r="E178" s="1092"/>
      <c r="F178" s="488"/>
    </row>
    <row r="179" spans="1:8" ht="15.6">
      <c r="A179" s="225"/>
      <c r="B179" s="231" t="s">
        <v>401</v>
      </c>
      <c r="C179" s="231"/>
      <c r="D179" s="402"/>
      <c r="E179" s="1093"/>
      <c r="F179" s="489"/>
    </row>
    <row r="180" spans="1:8">
      <c r="A180" s="225"/>
      <c r="B180" s="439" t="s">
        <v>312</v>
      </c>
      <c r="C180" s="440" t="s">
        <v>2110</v>
      </c>
      <c r="D180" s="462" t="s">
        <v>15</v>
      </c>
      <c r="E180" s="1135" t="s">
        <v>16</v>
      </c>
      <c r="F180" s="490" t="s">
        <v>17</v>
      </c>
    </row>
    <row r="181" spans="1:8" ht="43.2">
      <c r="A181" s="225">
        <v>79</v>
      </c>
      <c r="B181" s="403" t="s">
        <v>2109</v>
      </c>
      <c r="C181" s="404" t="s">
        <v>321</v>
      </c>
      <c r="D181" s="233">
        <v>1</v>
      </c>
      <c r="E181" s="1092"/>
      <c r="F181" s="488">
        <f t="shared" ref="F181:F183" si="6">ROUND(D181*E181,2)</f>
        <v>0</v>
      </c>
    </row>
    <row r="182" spans="1:8">
      <c r="A182" s="225"/>
      <c r="E182" s="1092"/>
      <c r="F182" s="488"/>
    </row>
    <row r="183" spans="1:8" ht="28.8">
      <c r="A183" s="225">
        <v>80</v>
      </c>
      <c r="B183" s="232" t="s">
        <v>403</v>
      </c>
      <c r="C183" s="223" t="s">
        <v>402</v>
      </c>
      <c r="D183" s="233">
        <v>7</v>
      </c>
      <c r="E183" s="1092"/>
      <c r="F183" s="488">
        <f t="shared" si="6"/>
        <v>0</v>
      </c>
    </row>
    <row r="184" spans="1:8">
      <c r="A184" s="225"/>
    </row>
    <row r="185" spans="1:8" ht="17.399999999999999">
      <c r="A185" s="225"/>
      <c r="B185" s="548"/>
      <c r="C185" s="548"/>
      <c r="D185" s="548"/>
      <c r="E185" s="234"/>
      <c r="F185" s="234"/>
    </row>
    <row r="186" spans="1:8">
      <c r="A186" s="225"/>
      <c r="B186" s="521" t="s">
        <v>404</v>
      </c>
      <c r="C186" s="521"/>
      <c r="D186" s="521"/>
      <c r="F186" s="397">
        <f>SUM(F14:F28)</f>
        <v>0</v>
      </c>
      <c r="G186" s="522"/>
      <c r="H186" s="522"/>
    </row>
    <row r="187" spans="1:8">
      <c r="A187" s="225"/>
      <c r="B187" s="523" t="s">
        <v>405</v>
      </c>
      <c r="C187" s="523"/>
      <c r="D187" s="523"/>
      <c r="F187" s="398">
        <f>SUM(F32:F74)</f>
        <v>0</v>
      </c>
      <c r="G187" s="522"/>
      <c r="H187" s="522"/>
    </row>
    <row r="188" spans="1:8">
      <c r="A188" s="225"/>
      <c r="B188" s="523" t="s">
        <v>406</v>
      </c>
      <c r="C188" s="523"/>
      <c r="D188" s="523"/>
      <c r="F188" s="398">
        <f>SUM(F78:F148)</f>
        <v>0</v>
      </c>
      <c r="G188" s="522"/>
      <c r="H188" s="522"/>
    </row>
    <row r="189" spans="1:8">
      <c r="A189" s="225"/>
      <c r="B189" s="523" t="s">
        <v>407</v>
      </c>
      <c r="C189" s="523"/>
      <c r="D189" s="523"/>
      <c r="F189" s="398">
        <f>SUM(F152:F162)</f>
        <v>0</v>
      </c>
      <c r="G189" s="522"/>
      <c r="H189" s="522"/>
    </row>
    <row r="190" spans="1:8">
      <c r="A190" s="225"/>
      <c r="B190" s="523" t="s">
        <v>408</v>
      </c>
      <c r="C190" s="523"/>
      <c r="D190" s="523"/>
      <c r="F190" s="398">
        <f>SUM(F166:F178)</f>
        <v>0</v>
      </c>
      <c r="G190" s="522"/>
      <c r="H190" s="522"/>
    </row>
    <row r="191" spans="1:8">
      <c r="A191" s="225"/>
      <c r="B191" s="524" t="s">
        <v>409</v>
      </c>
      <c r="C191" s="524"/>
      <c r="D191" s="524"/>
      <c r="E191" s="234"/>
      <c r="F191" s="399">
        <f>SUM(F181:F183)</f>
        <v>0</v>
      </c>
      <c r="G191" s="522"/>
      <c r="H191" s="522"/>
    </row>
    <row r="192" spans="1:8" ht="15.6">
      <c r="A192" s="225"/>
      <c r="B192" s="545" t="s">
        <v>2174</v>
      </c>
      <c r="C192" s="545"/>
      <c r="D192" s="545"/>
      <c r="E192" s="546"/>
      <c r="F192" s="547">
        <f>SUM(F186:F191)</f>
        <v>0</v>
      </c>
    </row>
    <row r="193" spans="2:6" ht="15.6">
      <c r="B193" s="525"/>
      <c r="C193" s="525"/>
      <c r="D193" s="525"/>
      <c r="E193" s="526"/>
      <c r="F193" s="526"/>
    </row>
  </sheetData>
  <sheetProtection algorithmName="SHA-512" hashValue="rmHc19EysJrTAGA457TsZjyprvT9Gm7Xz5SV2u+YdDb9+y/uNi1rpX3zUOU+NLXRsG0ElOSyfJggkxjHwZ00sA==" saltValue="cZDzTZtuEja7sM9VLgsOXA==" spinCount="100000" sheet="1" objects="1" scenarios="1"/>
  <mergeCells count="21">
    <mergeCell ref="B191:D191"/>
    <mergeCell ref="G191:H191"/>
    <mergeCell ref="B193:D193"/>
    <mergeCell ref="E193:F193"/>
    <mergeCell ref="B192:D192"/>
    <mergeCell ref="B188:D188"/>
    <mergeCell ref="G188:H188"/>
    <mergeCell ref="B189:D189"/>
    <mergeCell ref="G189:H189"/>
    <mergeCell ref="B190:D190"/>
    <mergeCell ref="G190:H190"/>
    <mergeCell ref="B186:D186"/>
    <mergeCell ref="G186:H186"/>
    <mergeCell ref="B187:D187"/>
    <mergeCell ref="G187:H187"/>
    <mergeCell ref="A10:F10"/>
    <mergeCell ref="B1:E1"/>
    <mergeCell ref="B2:F2"/>
    <mergeCell ref="B4:F4"/>
    <mergeCell ref="B7:F7"/>
    <mergeCell ref="A9:F9"/>
  </mergeCells>
  <pageMargins left="0.70866141732283472" right="0.70866141732283472" top="0.74803149606299213" bottom="0.74803149606299213" header="0.31496062992125984" footer="0.31496062992125984"/>
  <pageSetup paperSize="9" scale="71" firstPageNumber="9" orientation="portrait" useFirstPageNumber="1" r:id="rId1"/>
  <headerFooter>
    <oddHeader>&amp;Lšt. projekta: 253/19-MO
&amp;Cšt. načrta 253/19-MO
&amp;R3 - Načrt s področja elektrotehnike
sklop NN2</oddHeader>
  </headerFooter>
  <rowBreaks count="6" manualBreakCount="6">
    <brk id="32" max="5" man="1"/>
    <brk id="52" max="5" man="1"/>
    <brk id="70" max="5" man="1"/>
    <brk id="104" max="5" man="1"/>
    <brk id="114" max="5" man="1"/>
    <brk id="16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42</vt:i4>
      </vt:variant>
      <vt:variant>
        <vt:lpstr>Imenovani obsegi</vt:lpstr>
      </vt:variant>
      <vt:variant>
        <vt:i4>78</vt:i4>
      </vt:variant>
    </vt:vector>
  </HeadingPairs>
  <TitlesOfParts>
    <vt:vector size="120" baseType="lpstr">
      <vt:lpstr>REKAPITULACIJA</vt:lpstr>
      <vt:lpstr>UVOD V PREDRAČUN</vt:lpstr>
      <vt:lpstr>0_SPLOŠNO</vt:lpstr>
      <vt:lpstr>1_R3-710_1292 (cesta)</vt:lpstr>
      <vt:lpstr>2_R3-710_1292 (pločnik)</vt:lpstr>
      <vt:lpstr>3_R3-710_1292 (PROM-cesta)</vt:lpstr>
      <vt:lpstr>4_R3-710_1292 (PROM-pločnik)</vt:lpstr>
      <vt:lpstr>5_BUS</vt:lpstr>
      <vt:lpstr>6_BUS (PROM)</vt:lpstr>
      <vt:lpstr>7_R3-745_4118 (cesta)</vt:lpstr>
      <vt:lpstr>8_R3-745_4118 (pločnik)</vt:lpstr>
      <vt:lpstr>9_R3-745-4118 (PROM-cesta)</vt:lpstr>
      <vt:lpstr>10_R3-745-4118 (PROM-pločnik)</vt:lpstr>
      <vt:lpstr>11_LC (PROM_OPR)</vt:lpstr>
      <vt:lpstr>12_Priključek za Geriht (Z)</vt:lpstr>
      <vt:lpstr>13_Priključek za Geriht (V)</vt:lpstr>
      <vt:lpstr>14_Dostopna cesta do objekta</vt:lpstr>
      <vt:lpstr>15_VGU Cig. potok</vt:lpstr>
      <vt:lpstr>16_VGU Kor. potok</vt:lpstr>
      <vt:lpstr>17_KRAJ_ARH</vt:lpstr>
      <vt:lpstr>18_MOST M2</vt:lpstr>
      <vt:lpstr>19_PREPUST P1</vt:lpstr>
      <vt:lpstr>20_ZID 9</vt:lpstr>
      <vt:lpstr>21_ZID 10</vt:lpstr>
      <vt:lpstr>22_KAM_ZL 8</vt:lpstr>
      <vt:lpstr>23_KAM_ZL 11</vt:lpstr>
      <vt:lpstr>24_ZID 12</vt:lpstr>
      <vt:lpstr>25_ABR</vt:lpstr>
      <vt:lpstr>26_ČRP</vt:lpstr>
      <vt:lpstr>27_MOST_M1</vt:lpstr>
      <vt:lpstr>28_VODOVOD</vt:lpstr>
      <vt:lpstr>29_KOM_KAN_1.3</vt:lpstr>
      <vt:lpstr>30_KOM_KAN_2.0.1</vt:lpstr>
      <vt:lpstr>31_MET_KAN</vt:lpstr>
      <vt:lpstr>32_CR OBČINA</vt:lpstr>
      <vt:lpstr>32_CR DRSI</vt:lpstr>
      <vt:lpstr>33_EI_ČRP</vt:lpstr>
      <vt:lpstr>34_NN_ČRP</vt:lpstr>
      <vt:lpstr>35_TK</vt:lpstr>
      <vt:lpstr>36_KRS</vt:lpstr>
      <vt:lpstr>37_NN1</vt:lpstr>
      <vt:lpstr>38_NN2</vt:lpstr>
      <vt:lpstr>'0_SPLOŠNO'!Področje_tiskanja</vt:lpstr>
      <vt:lpstr>'1_R3-710_1292 (cesta)'!Področje_tiskanja</vt:lpstr>
      <vt:lpstr>'10_R3-745-4118 (PROM-pločnik)'!Področje_tiskanja</vt:lpstr>
      <vt:lpstr>'11_LC (PROM_OPR)'!Področje_tiskanja</vt:lpstr>
      <vt:lpstr>'12_Priključek za Geriht (Z)'!Področje_tiskanja</vt:lpstr>
      <vt:lpstr>'13_Priključek za Geriht (V)'!Področje_tiskanja</vt:lpstr>
      <vt:lpstr>'14_Dostopna cesta do objekta'!Področje_tiskanja</vt:lpstr>
      <vt:lpstr>'15_VGU Cig. potok'!Področje_tiskanja</vt:lpstr>
      <vt:lpstr>'16_VGU Kor. potok'!Področje_tiskanja</vt:lpstr>
      <vt:lpstr>'17_KRAJ_ARH'!Področje_tiskanja</vt:lpstr>
      <vt:lpstr>'18_MOST M2'!Področje_tiskanja</vt:lpstr>
      <vt:lpstr>'19_PREPUST P1'!Področje_tiskanja</vt:lpstr>
      <vt:lpstr>'2_R3-710_1292 (pločnik)'!Področje_tiskanja</vt:lpstr>
      <vt:lpstr>'20_ZID 9'!Področje_tiskanja</vt:lpstr>
      <vt:lpstr>'21_ZID 10'!Področje_tiskanja</vt:lpstr>
      <vt:lpstr>'22_KAM_ZL 8'!Področje_tiskanja</vt:lpstr>
      <vt:lpstr>'23_KAM_ZL 11'!Področje_tiskanja</vt:lpstr>
      <vt:lpstr>'24_ZID 12'!Področje_tiskanja</vt:lpstr>
      <vt:lpstr>'25_ABR'!Področje_tiskanja</vt:lpstr>
      <vt:lpstr>'26_ČRP'!Področje_tiskanja</vt:lpstr>
      <vt:lpstr>'27_MOST_M1'!Področje_tiskanja</vt:lpstr>
      <vt:lpstr>'28_VODOVOD'!Področje_tiskanja</vt:lpstr>
      <vt:lpstr>'29_KOM_KAN_1.3'!Področje_tiskanja</vt:lpstr>
      <vt:lpstr>'3_R3-710_1292 (PROM-cesta)'!Področje_tiskanja</vt:lpstr>
      <vt:lpstr>'30_KOM_KAN_2.0.1'!Področje_tiskanja</vt:lpstr>
      <vt:lpstr>'31_MET_KAN'!Področje_tiskanja</vt:lpstr>
      <vt:lpstr>'32_CR DRSI'!Področje_tiskanja</vt:lpstr>
      <vt:lpstr>'32_CR OBČINA'!Področje_tiskanja</vt:lpstr>
      <vt:lpstr>'33_EI_ČRP'!Področje_tiskanja</vt:lpstr>
      <vt:lpstr>'34_NN_ČRP'!Področje_tiskanja</vt:lpstr>
      <vt:lpstr>'35_TK'!Področje_tiskanja</vt:lpstr>
      <vt:lpstr>'36_KRS'!Področje_tiskanja</vt:lpstr>
      <vt:lpstr>'37_NN1'!Področje_tiskanja</vt:lpstr>
      <vt:lpstr>'38_NN2'!Področje_tiskanja</vt:lpstr>
      <vt:lpstr>'4_R3-710_1292 (PROM-pločnik)'!Področje_tiskanja</vt:lpstr>
      <vt:lpstr>'5_BUS'!Področje_tiskanja</vt:lpstr>
      <vt:lpstr>'6_BUS (PROM)'!Področje_tiskanja</vt:lpstr>
      <vt:lpstr>'7_R3-745_4118 (cesta)'!Področje_tiskanja</vt:lpstr>
      <vt:lpstr>'8_R3-745_4118 (pločnik)'!Področje_tiskanja</vt:lpstr>
      <vt:lpstr>'9_R3-745-4118 (PROM-cesta)'!Področje_tiskanja</vt:lpstr>
      <vt:lpstr>REKAPITULACIJA!Področje_tiskanja</vt:lpstr>
      <vt:lpstr>'UVOD V PREDRAČUN'!Področje_tiskanja</vt:lpstr>
      <vt:lpstr>'0_SPLOŠNO'!Tiskanje_naslovov</vt:lpstr>
      <vt:lpstr>'1_R3-710_1292 (cesta)'!Tiskanje_naslovov</vt:lpstr>
      <vt:lpstr>'10_R3-745-4118 (PROM-pločnik)'!Tiskanje_naslovov</vt:lpstr>
      <vt:lpstr>'11_LC (PROM_OPR)'!Tiskanje_naslovov</vt:lpstr>
      <vt:lpstr>'12_Priključek za Geriht (Z)'!Tiskanje_naslovov</vt:lpstr>
      <vt:lpstr>'13_Priključek za Geriht (V)'!Tiskanje_naslovov</vt:lpstr>
      <vt:lpstr>'14_Dostopna cesta do objekta'!Tiskanje_naslovov</vt:lpstr>
      <vt:lpstr>'15_VGU Cig. potok'!Tiskanje_naslovov</vt:lpstr>
      <vt:lpstr>'16_VGU Kor. potok'!Tiskanje_naslovov</vt:lpstr>
      <vt:lpstr>'17_KRAJ_ARH'!Tiskanje_naslovov</vt:lpstr>
      <vt:lpstr>'18_MOST M2'!Tiskanje_naslovov</vt:lpstr>
      <vt:lpstr>'19_PREPUST P1'!Tiskanje_naslovov</vt:lpstr>
      <vt:lpstr>'2_R3-710_1292 (pločnik)'!Tiskanje_naslovov</vt:lpstr>
      <vt:lpstr>'20_ZID 9'!Tiskanje_naslovov</vt:lpstr>
      <vt:lpstr>'21_ZID 10'!Tiskanje_naslovov</vt:lpstr>
      <vt:lpstr>'22_KAM_ZL 8'!Tiskanje_naslovov</vt:lpstr>
      <vt:lpstr>'23_KAM_ZL 11'!Tiskanje_naslovov</vt:lpstr>
      <vt:lpstr>'24_ZID 12'!Tiskanje_naslovov</vt:lpstr>
      <vt:lpstr>'25_ABR'!Tiskanje_naslovov</vt:lpstr>
      <vt:lpstr>'26_ČRP'!Tiskanje_naslovov</vt:lpstr>
      <vt:lpstr>'27_MOST_M1'!Tiskanje_naslovov</vt:lpstr>
      <vt:lpstr>'28_VODOVOD'!Tiskanje_naslovov</vt:lpstr>
      <vt:lpstr>'29_KOM_KAN_1.3'!Tiskanje_naslovov</vt:lpstr>
      <vt:lpstr>'3_R3-710_1292 (PROM-cesta)'!Tiskanje_naslovov</vt:lpstr>
      <vt:lpstr>'30_KOM_KAN_2.0.1'!Tiskanje_naslovov</vt:lpstr>
      <vt:lpstr>'31_MET_KAN'!Tiskanje_naslovov</vt:lpstr>
      <vt:lpstr>'33_EI_ČRP'!Tiskanje_naslovov</vt:lpstr>
      <vt:lpstr>'34_NN_ČRP'!Tiskanje_naslovov</vt:lpstr>
      <vt:lpstr>'35_TK'!Tiskanje_naslovov</vt:lpstr>
      <vt:lpstr>'36_KRS'!Tiskanje_naslovov</vt:lpstr>
      <vt:lpstr>'4_R3-710_1292 (PROM-pločnik)'!Tiskanje_naslovov</vt:lpstr>
      <vt:lpstr>'5_BUS'!Tiskanje_naslovov</vt:lpstr>
      <vt:lpstr>'6_BUS (PROM)'!Tiskanje_naslovov</vt:lpstr>
      <vt:lpstr>'7_R3-745_4118 (cesta)'!Tiskanje_naslovov</vt:lpstr>
      <vt:lpstr>'8_R3-745_4118 (pločnik)'!Tiskanje_naslovov</vt:lpstr>
      <vt:lpstr>'9_R3-745-4118 (PROM-cesta)'!Tiskanje_naslovov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 ZEMLJAK</dc:creator>
  <cp:lastModifiedBy>Anja Glušič</cp:lastModifiedBy>
  <cp:lastPrinted>2026-03-23T09:48:12Z</cp:lastPrinted>
  <dcterms:created xsi:type="dcterms:W3CDTF">1998-06-05T11:22:53Z</dcterms:created>
  <dcterms:modified xsi:type="dcterms:W3CDTF">2026-06-11T13:01:28Z</dcterms:modified>
</cp:coreProperties>
</file>